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05'!$A$10:$BR$117</definedName>
    <definedName name="_xlnm.Print_Area" localSheetId="0">'EB 05'!$A$1:$BR$126</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J21" i="3" l="1"/>
  <c r="N30" i="3"/>
  <c r="N20" i="3"/>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BH21" i="3" l="1"/>
  <c r="BJ20" i="3"/>
  <c r="BQ21" i="3"/>
  <c r="BN21" i="3"/>
  <c r="N31" i="3"/>
  <c r="BP21" i="3"/>
  <c r="BR30" i="3"/>
  <c r="BJ30" i="3"/>
  <c r="BK30" i="3"/>
  <c r="BC30" i="3"/>
  <c r="BR20" i="3"/>
  <c r="N21" i="3"/>
  <c r="G21" i="3" s="1"/>
  <c r="BK20" i="3"/>
  <c r="BC20" i="3"/>
  <c r="AJ112" i="3"/>
  <c r="Z69" i="3"/>
  <c r="AX69" i="3"/>
  <c r="AR66" i="3"/>
  <c r="H66" i="3"/>
  <c r="K63" i="3"/>
  <c r="AA63" i="3"/>
  <c r="AP63" i="3"/>
  <c r="AQ60" i="3"/>
  <c r="L60" i="3"/>
  <c r="S56" i="3"/>
  <c r="AW56" i="3"/>
  <c r="AY53" i="3"/>
  <c r="AQ53" i="3"/>
  <c r="Z53" i="3"/>
  <c r="I49" i="3"/>
  <c r="R44" i="3"/>
  <c r="AZ39" i="3"/>
  <c r="AP35" i="3"/>
  <c r="AI26" i="3"/>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BT20" i="3" l="1"/>
  <c r="H56" i="3" l="1"/>
  <c r="M56" i="3"/>
  <c r="K56" i="3"/>
  <c r="J56" i="3"/>
  <c r="I56" i="3"/>
  <c r="AK26" i="3"/>
  <c r="AJ26" i="3"/>
  <c r="AH26" i="3"/>
  <c r="AG26" i="3"/>
  <c r="AF26" i="3"/>
  <c r="Y26" i="3"/>
  <c r="AC26" i="3"/>
  <c r="AB26" i="3"/>
  <c r="AA26" i="3"/>
  <c r="Z26" i="3"/>
  <c r="X26" i="3"/>
  <c r="AF63" i="3"/>
  <c r="AG63" i="3"/>
  <c r="AH63" i="3"/>
  <c r="AI63" i="3"/>
  <c r="AK63" i="3"/>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69" i="3" l="1"/>
  <c r="N60" i="3"/>
  <c r="G60" i="3" s="1"/>
  <c r="N66" i="3"/>
  <c r="N63" i="3"/>
  <c r="G63" i="3" s="1"/>
  <c r="BR100" i="3"/>
  <c r="BI69" i="3"/>
  <c r="O86" i="3"/>
  <c r="BK86" i="3" s="1"/>
  <c r="BJ106" i="3"/>
  <c r="BR75" i="3"/>
  <c r="BR73" i="3"/>
  <c r="BR74" i="3"/>
  <c r="BR101" i="3"/>
  <c r="BJ103" i="3"/>
  <c r="BR71" i="3"/>
  <c r="BJ75" i="3"/>
  <c r="BJ74" i="3"/>
  <c r="BJ73" i="3"/>
  <c r="BJ102" i="3"/>
  <c r="BJ101" i="3"/>
  <c r="BJ100" i="3"/>
  <c r="BH69" i="3"/>
  <c r="BN69" i="3"/>
  <c r="BJ79" i="3"/>
  <c r="BJ104" i="3"/>
  <c r="BJ72" i="3"/>
  <c r="BJ71" i="3"/>
  <c r="BJ105" i="3"/>
  <c r="BG69" i="3"/>
  <c r="BM69" i="3"/>
  <c r="BR72" i="3"/>
  <c r="BJ88" i="3"/>
  <c r="BK76" i="3"/>
  <c r="BR106" i="3"/>
  <c r="BR105" i="3"/>
  <c r="BR104" i="3"/>
  <c r="BR103" i="3"/>
  <c r="N39" i="3"/>
  <c r="G39" i="3" s="1"/>
  <c r="BL69" i="3"/>
  <c r="BJ78" i="3"/>
  <c r="BC76" i="3"/>
  <c r="BR99" i="3"/>
  <c r="BJ99" i="3"/>
  <c r="BR102" i="3"/>
  <c r="V44" i="3"/>
  <c r="O44" i="3" s="1"/>
  <c r="AD49" i="3"/>
  <c r="W49" i="3" s="1"/>
  <c r="AT56" i="3"/>
  <c r="AM56" i="3" s="1"/>
  <c r="BB66" i="3"/>
  <c r="AU66" i="3" s="1"/>
  <c r="BQ69" i="3"/>
  <c r="AD31" i="3"/>
  <c r="W31" i="3" s="1"/>
  <c r="V49" i="3"/>
  <c r="O49" i="3" s="1"/>
  <c r="AL49" i="3"/>
  <c r="AE49" i="3" s="1"/>
  <c r="AT49" i="3"/>
  <c r="AM49" i="3" s="1"/>
  <c r="G66" i="3"/>
  <c r="BE69" i="3"/>
  <c r="V66" i="3"/>
  <c r="O66" i="3" s="1"/>
  <c r="V63" i="3"/>
  <c r="O63" i="3" s="1"/>
  <c r="V56" i="3"/>
  <c r="O56" i="3" s="1"/>
  <c r="AL53" i="3"/>
  <c r="AE53" i="3" s="1"/>
  <c r="AL39" i="3"/>
  <c r="AE39" i="3" s="1"/>
  <c r="V35" i="3"/>
  <c r="O35" i="3" s="1"/>
  <c r="G35" i="3"/>
  <c r="AL31" i="3"/>
  <c r="AE31" i="3" s="1"/>
  <c r="V31" i="3"/>
  <c r="O31" i="3" s="1"/>
  <c r="BD26" i="3"/>
  <c r="AT44" i="3"/>
  <c r="AM44" i="3" s="1"/>
  <c r="V60" i="3"/>
  <c r="O60" i="3"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BB15" i="3"/>
  <c r="AU15" i="3" s="1"/>
  <c r="AT15" i="3"/>
  <c r="AM15" i="3" s="1"/>
  <c r="AL15" i="3"/>
  <c r="AE15" i="3" s="1"/>
  <c r="AD15" i="3"/>
  <c r="W15" i="3" s="1"/>
  <c r="V15" i="3"/>
  <c r="O15" i="3" s="1"/>
  <c r="N15" i="3"/>
  <c r="G15" i="3" s="1"/>
  <c r="BQ15" i="3"/>
  <c r="BE15" i="3"/>
  <c r="BD15" i="3"/>
  <c r="BP15" i="3"/>
  <c r="BO15" i="3"/>
  <c r="BN15" i="3"/>
  <c r="BM15" i="3"/>
  <c r="BL15" i="3"/>
  <c r="BI15" i="3"/>
  <c r="BH15" i="3"/>
  <c r="BG15" i="3"/>
  <c r="BF15" i="3"/>
  <c r="V112" i="3" l="1"/>
  <c r="BJ34" i="3"/>
  <c r="BJ98" i="3"/>
  <c r="BJ107" i="3"/>
  <c r="BJ92" i="3"/>
  <c r="BJ55" i="3"/>
  <c r="BJ27" i="3"/>
  <c r="BJ25" i="3"/>
  <c r="BJ24" i="3"/>
  <c r="BJ23" i="3"/>
  <c r="BJ46" i="3"/>
  <c r="BR27" i="3"/>
  <c r="BR25" i="3"/>
  <c r="BR24" i="3"/>
  <c r="BR23" i="3"/>
  <c r="BJ15" i="3"/>
  <c r="BJ69" i="3"/>
  <c r="G69" i="3"/>
  <c r="BC69" i="3"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BK111" i="3"/>
  <c r="BC111" i="3"/>
  <c r="BR110" i="3"/>
  <c r="BK109" i="3"/>
  <c r="BC109" i="3"/>
  <c r="BK108" i="3"/>
  <c r="BC108" i="3"/>
  <c r="BR108" i="3"/>
  <c r="BK96" i="3"/>
  <c r="BC96" i="3"/>
  <c r="BC95" i="3"/>
  <c r="BR95" i="3"/>
  <c r="BJ93" i="3"/>
  <c r="BC93" i="3"/>
  <c r="BK93" i="3"/>
  <c r="BR93" i="3"/>
  <c r="BT61" i="3" l="1"/>
  <c r="BT54" i="3"/>
  <c r="BT16" i="3"/>
  <c r="BT15" i="3"/>
  <c r="BT64" i="3"/>
  <c r="BT33" i="3"/>
  <c r="BT41" i="3"/>
  <c r="BT62" i="3"/>
  <c r="BT47" i="3"/>
  <c r="BT19" i="3"/>
  <c r="BT27" i="3"/>
  <c r="BT18" i="3"/>
  <c r="BT28" i="3"/>
  <c r="BT38" i="3"/>
  <c r="BT45" i="3"/>
  <c r="BT51" i="3"/>
  <c r="BT17" i="3"/>
  <c r="BT56" i="3"/>
  <c r="BT59" i="3"/>
  <c r="BT23" i="3"/>
  <c r="BT57" i="3"/>
  <c r="BT58" i="3"/>
  <c r="BT67" i="3"/>
  <c r="BT39" i="3"/>
  <c r="BT46" i="3"/>
  <c r="BT50" i="3"/>
  <c r="BT24" i="3"/>
  <c r="BT32" i="3"/>
  <c r="BT37" i="3"/>
  <c r="BT40" i="3"/>
  <c r="BT43" i="3"/>
  <c r="BT49" i="3"/>
  <c r="BT52" i="3"/>
  <c r="BT66" i="3"/>
  <c r="BT53" i="3"/>
  <c r="BT69" i="3"/>
  <c r="BT22" i="3"/>
  <c r="BT25" i="3"/>
  <c r="BT65" i="3"/>
  <c r="BT55" i="3"/>
  <c r="BT29" i="3"/>
  <c r="BT36" i="3"/>
  <c r="BT42" i="3"/>
  <c r="BT48" i="3"/>
  <c r="BT34" i="3"/>
  <c r="G112" i="3"/>
  <c r="BR112" i="3"/>
  <c r="BK112" i="3"/>
  <c r="BC90" i="3"/>
  <c r="BC112" i="3" s="1"/>
  <c r="W112" i="3"/>
  <c r="AE112" i="3"/>
  <c r="BJ112" i="3"/>
  <c r="O112" i="3"/>
  <c r="N26" i="3" l="1"/>
  <c r="G26" i="3" s="1"/>
  <c r="V26" i="3"/>
  <c r="O26" i="3" l="1"/>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<sst xmlns="http://schemas.openxmlformats.org/spreadsheetml/2006/main" count="603" uniqueCount="176">
  <si>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</si>
  <si>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</si>
  <si>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</si>
  <si>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</si>
  <si>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</si>
  <si>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</si>
  <si>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</si>
  <si>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</si>
  <si>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</si>
  <si>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</si>
  <si>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</si>
  <si>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</si>
  <si>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</si>
  <si>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</si>
  <si>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</si>
  <si>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</si>
  <si>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</si>
  <si>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</si>
  <si>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</si>
  <si>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</si>
  <si>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</si>
  <si>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</si>
  <si>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</si>
  <si>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</si>
  <si>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</si>
  <si>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</si>
  <si>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</si>
  <si>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</si>
  <si>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</si>
  <si>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</si>
  <si>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</si>
  <si>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</si>
  <si>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</si>
  <si>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</si>
  <si>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</si>
  <si>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</si>
  <si>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</si>
  <si>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</si>
  <si>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</si>
  <si>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</si>
  <si>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</si>
  <si>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</si>
  <si>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</si>
  <si>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</si>
  <si>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</si>
  <si>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</si>
  <si>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</si>
  <si>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</si>
  <si>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</si>
  <si>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</si>
  <si>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</si>
  <si>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</si>
  <si>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</si>
  <si>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</si>
  <si>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</si>
  <si>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</si>
  <si>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</si>
  <si>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</si>
  <si>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</si>
  <si>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</si>
  <si>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</si>
  <si>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</si>
  <si>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</si>
  <si>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</si>
  <si>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</si>
  <si>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</si>
  <si>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</si>
  <si>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</si>
  <si>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</si>
  <si>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</si>
  <si>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</si>
  <si>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</si>
  <si>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</si>
  <si>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</si>
  <si>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</si>
  <si>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</si>
  <si>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</si>
  <si>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</si>
  <si>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</si>
  <si>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</si>
  <si>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</si>
  <si>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</si>
  <si>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</si>
  <si>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</si>
  <si>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</si>
  <si>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</si>
  <si>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</si>
  <si>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</si>
  <si>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</si>
  <si>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</si>
  <si>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</si>
  <si>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</si>
  <si>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</si>
  <si>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</si>
  <si>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</si>
  <si>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</si>
  <si>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</si>
  <si>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</si>
  <si>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</si>
  <si>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</si>
  <si>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</si>
  <si>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</si>
  <si>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</si>
  <si>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</si>
  <si>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</si>
  <si>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</si>
  <si>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</si>
  <si>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</si>
  <si>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</si>
  <si>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</si>
  <si>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</si>
  <si>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</si>
  <si>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</si>
  <si>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</si>
  <si>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</si>
  <si>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</si>
  <si>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</si>
  <si>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</si>
  <si>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</si>
  <si>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</si>
  <si>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</si>
  <si>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</si>
  <si>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</si>
  <si>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</si>
  <si>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</si>
  <si>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</si>
  <si>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</si>
  <si>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</si>
  <si>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</si>
  <si>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</si>
  <si>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</si>
  <si>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</si>
  <si>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</si>
  <si>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</si>
  <si>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</si>
  <si>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</si>
  <si>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</si>
  <si>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</si>
  <si>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</si>
  <si>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</si>
  <si>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</si>
  <si>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</si>
  <si>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</si>
  <si>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</si>
  <si>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</si>
  <si>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</si>
  <si>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</si>
  <si>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</si>
  <si>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</si>
  <si>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</si>
  <si>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</si>
  <si>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</si>
  <si>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</si>
  <si>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</si>
  <si>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</si>
  <si>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</si>
  <si>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</si>
  <si>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</si>
  <si>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</si>
  <si>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</si>
  <si>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</si>
  <si>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</si>
  <si>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</si>
  <si>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</si>
  <si>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</si>
  <si>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</si>
  <si>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</si>
  <si>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</si>
  <si>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</si>
  <si>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</si>
  <si>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</si>
  <si>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</si>
  <si>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I.A. LORENZO MONCADA AGUILAR</t>
  </si>
  <si>
    <t>2022-2023</t>
  </si>
  <si>
    <t>FEBRERO-JULIO 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</si>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</sst>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12">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0" fontId="28" fillId="0" borderId="0" xfId="0" applyFont="1" applyFill="1" applyAlignment="1" applyProtection="1">
      <alignment vertical="center"/>
    </xf>
    <xf numFmtId="0" fontId="4" fillId="0" borderId="0" xfId="0" applyFont="1" applyFill="1" applyAlignment="1" applyProtection="1">
      <alignment vertical="center"/>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9" fillId="0" borderId="0" xfId="0" applyFont="1" applyBorder="1" applyAlignment="1" applyProtection="1"/>
    <xf numFmtId="0" fontId="12" fillId="0" borderId="0" xfId="0" applyFo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83"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0" fontId="33" fillId="0" borderId="88" xfId="0"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167" fontId="33" fillId="0" borderId="88"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4"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0" fontId="31" fillId="0" borderId="89"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89"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10" fillId="0" borderId="0" xfId="0" applyFont="1" applyAlignment="1" applyProtection="1">
      <alignment horizontal="right"/>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1">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I70" zoomScale="55" zoomScaleNormal="55" zoomScaleSheetLayoutView="77" workbookViewId="0">
      <selection activeCell="W90" sqref="W9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34"/>
      <c r="E5" s="234"/>
      <c r="F5" s="234"/>
      <c r="G5" s="234"/>
      <c r="H5" s="234"/>
      <c r="I5" s="234"/>
      <c r="J5" s="234"/>
      <c r="K5" s="234"/>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8"/>
      <c r="C6" s="68"/>
      <c r="D6" s="68"/>
      <c r="E6" s="68"/>
      <c r="F6" s="68"/>
      <c r="G6" s="68"/>
      <c r="H6" s="68"/>
      <c r="I6" s="68"/>
      <c r="J6" s="68"/>
      <c r="K6" s="68"/>
      <c r="L6" s="68"/>
      <c r="M6" s="68"/>
      <c r="N6" s="235" t="s">
        <v>0</v>
      </c>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68"/>
      <c r="AQ6" s="68"/>
      <c r="AR6" s="68"/>
      <c r="AS6" s="6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8"/>
      <c r="F7" s="68"/>
      <c r="G7" s="68"/>
      <c r="H7" s="68"/>
      <c r="I7" s="68"/>
      <c r="J7" s="68"/>
      <c r="K7" s="68"/>
      <c r="L7" s="68"/>
      <c r="M7" s="68"/>
      <c r="N7" s="235" t="s">
        <v>99</v>
      </c>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8"/>
      <c r="AQ7" s="28"/>
      <c r="AR7" s="28"/>
      <c r="AS7" s="28"/>
      <c r="AT7" s="28"/>
      <c r="AU7" s="28"/>
      <c r="AV7" s="28"/>
      <c r="AW7" s="28"/>
      <c r="AX7" s="28"/>
      <c r="AY7" s="28"/>
      <c r="AZ7" s="28"/>
      <c r="BA7" s="28"/>
      <c r="BB7" s="28"/>
      <c r="BC7" s="28"/>
      <c r="BD7" s="28"/>
      <c r="BE7" s="28"/>
      <c r="BF7" s="28"/>
      <c r="BG7" s="28"/>
      <c r="BH7" s="28"/>
      <c r="BI7" s="28"/>
      <c r="BJ7" s="28"/>
      <c r="BK7" s="28"/>
      <c r="BL7" s="28"/>
      <c r="BM7" s="28"/>
      <c r="BN7" s="289" t="s">
        <v>1</v>
      </c>
      <c r="BO7" s="289"/>
      <c r="BP7" s="289"/>
      <c r="BQ7" s="289"/>
      <c r="BR7" s="289"/>
      <c r="BS7" s="28"/>
      <c r="BT7" s="28"/>
      <c r="BU7" s="28"/>
    </row>
    <row r="8" spans="1:73" ht="18" customHeight="1" thickBot="1" x14ac:dyDescent="0.3">
      <c r="A8" s="236" t="s">
        <v>2</v>
      </c>
      <c r="B8" s="236"/>
      <c r="C8" s="290" t="s">
        <v>174</v>
      </c>
      <c r="D8" s="290"/>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31" t="s">
        <v>3</v>
      </c>
      <c r="BG8" s="28"/>
      <c r="BH8" s="28"/>
      <c r="BI8" s="32"/>
      <c r="BJ8" s="32"/>
      <c r="BK8" s="233" t="s">
        <v>173</v>
      </c>
      <c r="BL8" s="228"/>
      <c r="BM8" s="228"/>
      <c r="BN8" s="289" t="s">
        <v>104</v>
      </c>
      <c r="BO8" s="289"/>
      <c r="BP8" s="289"/>
      <c r="BQ8" s="289"/>
      <c r="BR8" s="289"/>
      <c r="BS8" s="28"/>
      <c r="BT8" s="28"/>
      <c r="BU8" s="28"/>
    </row>
    <row r="9" spans="1:73" ht="15.75" thickBot="1" x14ac:dyDescent="0.3">
      <c r="A9" s="28"/>
      <c r="B9" s="28"/>
      <c r="C9" s="28"/>
      <c r="D9" s="28"/>
      <c r="E9" s="69"/>
      <c r="F9" s="69"/>
      <c r="G9" s="70"/>
      <c r="H9" s="70"/>
      <c r="I9" s="70"/>
      <c r="J9" s="70"/>
      <c r="K9" s="70"/>
      <c r="L9" s="70"/>
      <c r="M9" s="70"/>
      <c r="N9" s="70"/>
      <c r="O9" s="70"/>
      <c r="P9" s="70"/>
      <c r="Q9" s="70"/>
      <c r="R9" s="70"/>
      <c r="S9" s="70"/>
      <c r="T9" s="70"/>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37" t="s">
        <v>4</v>
      </c>
      <c r="B10" s="237" t="s">
        <v>5</v>
      </c>
      <c r="C10" s="237" t="s">
        <v>6</v>
      </c>
      <c r="D10" s="237" t="s">
        <v>7</v>
      </c>
      <c r="E10" s="246" t="s">
        <v>100</v>
      </c>
      <c r="F10" s="237" t="s">
        <v>8</v>
      </c>
      <c r="G10" s="249" t="s">
        <v>15</v>
      </c>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67" t="s">
        <v>9</v>
      </c>
      <c r="BD10" s="268"/>
      <c r="BE10" s="268"/>
      <c r="BF10" s="268"/>
      <c r="BG10" s="268"/>
      <c r="BH10" s="268"/>
      <c r="BI10" s="268"/>
      <c r="BJ10" s="269"/>
      <c r="BK10" s="267" t="s">
        <v>9</v>
      </c>
      <c r="BL10" s="268"/>
      <c r="BM10" s="268"/>
      <c r="BN10" s="268"/>
      <c r="BO10" s="268"/>
      <c r="BP10" s="268"/>
      <c r="BQ10" s="268"/>
      <c r="BR10" s="269"/>
      <c r="BS10" s="28"/>
      <c r="BT10" s="28"/>
      <c r="BU10" s="28"/>
    </row>
    <row r="11" spans="1:73" ht="15.75" thickBot="1" x14ac:dyDescent="0.3">
      <c r="A11" s="238"/>
      <c r="B11" s="238"/>
      <c r="C11" s="238"/>
      <c r="D11" s="238"/>
      <c r="E11" s="247"/>
      <c r="F11" s="238"/>
      <c r="G11" s="272" t="s">
        <v>166</v>
      </c>
      <c r="H11" s="272"/>
      <c r="I11" s="272"/>
      <c r="J11" s="272"/>
      <c r="K11" s="272"/>
      <c r="L11" s="272"/>
      <c r="M11" s="272"/>
      <c r="N11" s="272"/>
      <c r="O11" s="272"/>
      <c r="P11" s="272"/>
      <c r="Q11" s="272"/>
      <c r="R11" s="272"/>
      <c r="S11" s="272"/>
      <c r="T11" s="272"/>
      <c r="U11" s="272"/>
      <c r="V11" s="273"/>
      <c r="W11" s="272" t="s">
        <v>167</v>
      </c>
      <c r="X11" s="272"/>
      <c r="Y11" s="272"/>
      <c r="Z11" s="272"/>
      <c r="AA11" s="272"/>
      <c r="AB11" s="272"/>
      <c r="AC11" s="272"/>
      <c r="AD11" s="272"/>
      <c r="AE11" s="272"/>
      <c r="AF11" s="272"/>
      <c r="AG11" s="272"/>
      <c r="AH11" s="272"/>
      <c r="AI11" s="272"/>
      <c r="AJ11" s="272"/>
      <c r="AK11" s="272"/>
      <c r="AL11" s="272"/>
      <c r="AM11" s="274" t="s">
        <v>168</v>
      </c>
      <c r="AN11" s="272"/>
      <c r="AO11" s="272"/>
      <c r="AP11" s="272"/>
      <c r="AQ11" s="272"/>
      <c r="AR11" s="272"/>
      <c r="AS11" s="272"/>
      <c r="AT11" s="272"/>
      <c r="AU11" s="272"/>
      <c r="AV11" s="272"/>
      <c r="AW11" s="272"/>
      <c r="AX11" s="272"/>
      <c r="AY11" s="272"/>
      <c r="AZ11" s="272"/>
      <c r="BA11" s="272"/>
      <c r="BB11" s="273"/>
      <c r="BC11" s="270"/>
      <c r="BD11" s="270"/>
      <c r="BE11" s="270"/>
      <c r="BF11" s="270"/>
      <c r="BG11" s="270"/>
      <c r="BH11" s="270"/>
      <c r="BI11" s="270"/>
      <c r="BJ11" s="271"/>
      <c r="BK11" s="270"/>
      <c r="BL11" s="270"/>
      <c r="BM11" s="270"/>
      <c r="BN11" s="270"/>
      <c r="BO11" s="270"/>
      <c r="BP11" s="270"/>
      <c r="BQ11" s="270"/>
      <c r="BR11" s="271"/>
      <c r="BS11" s="28"/>
      <c r="BT11" s="28"/>
      <c r="BU11" s="28"/>
    </row>
    <row r="12" spans="1:73" ht="15.75" thickBot="1" x14ac:dyDescent="0.3">
      <c r="A12" s="238"/>
      <c r="B12" s="238"/>
      <c r="C12" s="238"/>
      <c r="D12" s="238"/>
      <c r="E12" s="247"/>
      <c r="F12" s="238"/>
      <c r="G12" s="269" t="s">
        <v>16</v>
      </c>
      <c r="H12" s="277" t="s">
        <v>17</v>
      </c>
      <c r="I12" s="279" t="s">
        <v>18</v>
      </c>
      <c r="J12" s="280"/>
      <c r="K12" s="280"/>
      <c r="L12" s="280"/>
      <c r="M12" s="281"/>
      <c r="N12" s="282" t="s">
        <v>19</v>
      </c>
      <c r="O12" s="277" t="s">
        <v>16</v>
      </c>
      <c r="P12" s="277" t="s">
        <v>17</v>
      </c>
      <c r="Q12" s="279" t="s">
        <v>18</v>
      </c>
      <c r="R12" s="280"/>
      <c r="S12" s="280"/>
      <c r="T12" s="280"/>
      <c r="U12" s="281"/>
      <c r="V12" s="297" t="s">
        <v>19</v>
      </c>
      <c r="W12" s="269" t="s">
        <v>16</v>
      </c>
      <c r="X12" s="277" t="s">
        <v>17</v>
      </c>
      <c r="Y12" s="279" t="s">
        <v>18</v>
      </c>
      <c r="Z12" s="280"/>
      <c r="AA12" s="280"/>
      <c r="AB12" s="280"/>
      <c r="AC12" s="281"/>
      <c r="AD12" s="282" t="s">
        <v>19</v>
      </c>
      <c r="AE12" s="277" t="s">
        <v>16</v>
      </c>
      <c r="AF12" s="277" t="s">
        <v>17</v>
      </c>
      <c r="AG12" s="279" t="s">
        <v>18</v>
      </c>
      <c r="AH12" s="280"/>
      <c r="AI12" s="280"/>
      <c r="AJ12" s="280"/>
      <c r="AK12" s="281"/>
      <c r="AL12" s="291" t="s">
        <v>19</v>
      </c>
      <c r="AM12" s="275" t="s">
        <v>16</v>
      </c>
      <c r="AN12" s="277" t="s">
        <v>17</v>
      </c>
      <c r="AO12" s="279" t="s">
        <v>18</v>
      </c>
      <c r="AP12" s="280"/>
      <c r="AQ12" s="280"/>
      <c r="AR12" s="280"/>
      <c r="AS12" s="281"/>
      <c r="AT12" s="282" t="s">
        <v>19</v>
      </c>
      <c r="AU12" s="277" t="s">
        <v>16</v>
      </c>
      <c r="AV12" s="277" t="s">
        <v>17</v>
      </c>
      <c r="AW12" s="279" t="s">
        <v>18</v>
      </c>
      <c r="AX12" s="280"/>
      <c r="AY12" s="280"/>
      <c r="AZ12" s="280"/>
      <c r="BA12" s="281"/>
      <c r="BB12" s="297" t="s">
        <v>19</v>
      </c>
      <c r="BC12" s="269" t="s">
        <v>16</v>
      </c>
      <c r="BD12" s="277" t="s">
        <v>17</v>
      </c>
      <c r="BE12" s="300" t="s">
        <v>18</v>
      </c>
      <c r="BF12" s="300"/>
      <c r="BG12" s="300"/>
      <c r="BH12" s="300"/>
      <c r="BI12" s="301"/>
      <c r="BJ12" s="282" t="s">
        <v>19</v>
      </c>
      <c r="BK12" s="269" t="s">
        <v>16</v>
      </c>
      <c r="BL12" s="277" t="s">
        <v>17</v>
      </c>
      <c r="BM12" s="300" t="s">
        <v>18</v>
      </c>
      <c r="BN12" s="300"/>
      <c r="BO12" s="300"/>
      <c r="BP12" s="300"/>
      <c r="BQ12" s="301"/>
      <c r="BR12" s="282" t="s">
        <v>19</v>
      </c>
      <c r="BS12" s="28"/>
      <c r="BT12" s="28"/>
      <c r="BU12" s="28"/>
    </row>
    <row r="13" spans="1:73" ht="15.75" thickBot="1" x14ac:dyDescent="0.3">
      <c r="A13" s="238"/>
      <c r="B13" s="238"/>
      <c r="C13" s="238"/>
      <c r="D13" s="238"/>
      <c r="E13" s="247"/>
      <c r="F13" s="238"/>
      <c r="G13" s="293"/>
      <c r="H13" s="278"/>
      <c r="I13" s="226">
        <v>1</v>
      </c>
      <c r="J13" s="225">
        <v>2</v>
      </c>
      <c r="K13" s="225">
        <v>3</v>
      </c>
      <c r="L13" s="225">
        <v>4</v>
      </c>
      <c r="M13" s="224" t="s">
        <v>97</v>
      </c>
      <c r="N13" s="283"/>
      <c r="O13" s="278"/>
      <c r="P13" s="278"/>
      <c r="Q13" s="226">
        <v>1</v>
      </c>
      <c r="R13" s="225">
        <v>2</v>
      </c>
      <c r="S13" s="225">
        <v>3</v>
      </c>
      <c r="T13" s="225">
        <v>4</v>
      </c>
      <c r="U13" s="224" t="s">
        <v>97</v>
      </c>
      <c r="V13" s="298"/>
      <c r="W13" s="293"/>
      <c r="X13" s="278"/>
      <c r="Y13" s="226">
        <v>1</v>
      </c>
      <c r="Z13" s="225">
        <v>2</v>
      </c>
      <c r="AA13" s="225">
        <v>3</v>
      </c>
      <c r="AB13" s="225">
        <v>4</v>
      </c>
      <c r="AC13" s="224" t="s">
        <v>97</v>
      </c>
      <c r="AD13" s="283"/>
      <c r="AE13" s="278"/>
      <c r="AF13" s="278"/>
      <c r="AG13" s="226">
        <v>1</v>
      </c>
      <c r="AH13" s="225">
        <v>2</v>
      </c>
      <c r="AI13" s="225">
        <v>3</v>
      </c>
      <c r="AJ13" s="225">
        <v>4</v>
      </c>
      <c r="AK13" s="224" t="s">
        <v>97</v>
      </c>
      <c r="AL13" s="292"/>
      <c r="AM13" s="276"/>
      <c r="AN13" s="278"/>
      <c r="AO13" s="226">
        <v>1</v>
      </c>
      <c r="AP13" s="225">
        <v>2</v>
      </c>
      <c r="AQ13" s="225">
        <v>3</v>
      </c>
      <c r="AR13" s="225">
        <v>4</v>
      </c>
      <c r="AS13" s="224" t="s">
        <v>97</v>
      </c>
      <c r="AT13" s="283"/>
      <c r="AU13" s="278"/>
      <c r="AV13" s="278"/>
      <c r="AW13" s="226">
        <v>1</v>
      </c>
      <c r="AX13" s="225">
        <v>2</v>
      </c>
      <c r="AY13" s="225">
        <v>3</v>
      </c>
      <c r="AZ13" s="225">
        <v>4</v>
      </c>
      <c r="BA13" s="224" t="s">
        <v>97</v>
      </c>
      <c r="BB13" s="298"/>
      <c r="BC13" s="293"/>
      <c r="BD13" s="278"/>
      <c r="BE13" s="225">
        <v>1</v>
      </c>
      <c r="BF13" s="225">
        <v>2</v>
      </c>
      <c r="BG13" s="225">
        <v>3</v>
      </c>
      <c r="BH13" s="225">
        <v>4</v>
      </c>
      <c r="BI13" s="224" t="s">
        <v>97</v>
      </c>
      <c r="BJ13" s="283"/>
      <c r="BK13" s="293"/>
      <c r="BL13" s="278"/>
      <c r="BM13" s="225">
        <v>1</v>
      </c>
      <c r="BN13" s="225">
        <v>2</v>
      </c>
      <c r="BO13" s="225">
        <v>3</v>
      </c>
      <c r="BP13" s="225">
        <v>4</v>
      </c>
      <c r="BQ13" s="224" t="s">
        <v>97</v>
      </c>
      <c r="BR13" s="283"/>
      <c r="BS13" s="28"/>
      <c r="BT13" s="28"/>
      <c r="BU13" s="28"/>
    </row>
    <row r="14" spans="1:73" ht="41.25" customHeight="1" thickBot="1" x14ac:dyDescent="0.3">
      <c r="A14" s="245"/>
      <c r="B14" s="245"/>
      <c r="C14" s="245"/>
      <c r="D14" s="245"/>
      <c r="E14" s="248"/>
      <c r="F14" s="245"/>
      <c r="G14" s="303" t="s">
        <v>11</v>
      </c>
      <c r="H14" s="304"/>
      <c r="I14" s="304"/>
      <c r="J14" s="304"/>
      <c r="K14" s="304"/>
      <c r="L14" s="304"/>
      <c r="M14" s="304"/>
      <c r="N14" s="305"/>
      <c r="O14" s="306" t="s">
        <v>12</v>
      </c>
      <c r="P14" s="304"/>
      <c r="Q14" s="304"/>
      <c r="R14" s="304"/>
      <c r="S14" s="304"/>
      <c r="T14" s="304"/>
      <c r="U14" s="304"/>
      <c r="V14" s="307"/>
      <c r="W14" s="303" t="s">
        <v>11</v>
      </c>
      <c r="X14" s="304"/>
      <c r="Y14" s="304"/>
      <c r="Z14" s="304"/>
      <c r="AA14" s="304"/>
      <c r="AB14" s="304"/>
      <c r="AC14" s="304"/>
      <c r="AD14" s="308"/>
      <c r="AE14" s="304" t="s">
        <v>12</v>
      </c>
      <c r="AF14" s="304"/>
      <c r="AG14" s="304"/>
      <c r="AH14" s="304"/>
      <c r="AI14" s="304"/>
      <c r="AJ14" s="304"/>
      <c r="AK14" s="304"/>
      <c r="AL14" s="309"/>
      <c r="AM14" s="310" t="s">
        <v>11</v>
      </c>
      <c r="AN14" s="304"/>
      <c r="AO14" s="304"/>
      <c r="AP14" s="304"/>
      <c r="AQ14" s="304"/>
      <c r="AR14" s="304"/>
      <c r="AS14" s="304"/>
      <c r="AT14" s="308"/>
      <c r="AU14" s="304" t="s">
        <v>12</v>
      </c>
      <c r="AV14" s="304"/>
      <c r="AW14" s="304"/>
      <c r="AX14" s="304"/>
      <c r="AY14" s="304"/>
      <c r="AZ14" s="304"/>
      <c r="BA14" s="304"/>
      <c r="BB14" s="311"/>
      <c r="BC14" s="254" t="s">
        <v>11</v>
      </c>
      <c r="BD14" s="255"/>
      <c r="BE14" s="255"/>
      <c r="BF14" s="255"/>
      <c r="BG14" s="255"/>
      <c r="BH14" s="255"/>
      <c r="BI14" s="255"/>
      <c r="BJ14" s="256"/>
      <c r="BK14" s="302" t="s">
        <v>12</v>
      </c>
      <c r="BL14" s="255"/>
      <c r="BM14" s="255"/>
      <c r="BN14" s="255"/>
      <c r="BO14" s="255"/>
      <c r="BP14" s="255"/>
      <c r="BQ14" s="255"/>
      <c r="BR14" s="256"/>
      <c r="BS14" s="28"/>
      <c r="BT14" s="28"/>
      <c r="BU14" s="28"/>
    </row>
    <row r="15" spans="1:73" ht="33.950000000000003" customHeight="1" x14ac:dyDescent="0.25">
      <c r="A15" s="106" t="s">
        <v>29</v>
      </c>
      <c r="B15" s="107" t="s">
        <v>30</v>
      </c>
      <c r="C15" s="107" t="s">
        <v>105</v>
      </c>
      <c r="D15" s="108" t="s">
        <v>76</v>
      </c>
      <c r="E15" s="107">
        <v>3061300001</v>
      </c>
      <c r="F15" s="109" t="s">
        <v>10</v>
      </c>
      <c r="G15" s="1">
        <f>'EB 05'!H15+N15</f>
        <v>0</v>
      </c>
      <c r="H15" s="2"/>
      <c r="I15" s="3"/>
      <c r="J15" s="4"/>
      <c r="K15" s="4"/>
      <c r="L15" s="4"/>
      <c r="M15" s="5"/>
      <c r="N15" s="14">
        <f>SUM(I15:M15)</f>
        <v>0</v>
      </c>
      <c r="O15" s="1">
        <f>P15+V15</f>
        <v>0</v>
      </c>
      <c r="P15" s="6"/>
      <c r="Q15" s="170"/>
      <c r="R15" s="171"/>
      <c r="S15" s="171"/>
      <c r="T15" s="171"/>
      <c r="U15" s="172"/>
      <c r="V15" s="71">
        <f>SUM(Q15:U15)</f>
        <v>0</v>
      </c>
      <c r="W15" s="1">
        <f>X15+AD15</f>
        <v>0</v>
      </c>
      <c r="X15" s="7"/>
      <c r="Y15" s="8"/>
      <c r="Z15" s="9"/>
      <c r="AA15" s="9"/>
      <c r="AB15" s="9"/>
      <c r="AC15" s="10"/>
      <c r="AD15" s="14">
        <f>SUM(Y15:AC15)</f>
        <v>0</v>
      </c>
      <c r="AE15" s="1">
        <f>AF15+AL15</f>
        <v>0</v>
      </c>
      <c r="AF15" s="7"/>
      <c r="AG15" s="8"/>
      <c r="AH15" s="9"/>
      <c r="AI15" s="9"/>
      <c r="AJ15" s="9"/>
      <c r="AK15" s="10"/>
      <c r="AL15" s="71">
        <f>SUM(AG15:AK15)</f>
        <v>0</v>
      </c>
      <c r="AM15" s="1">
        <f>AN15+AT15</f>
        <v>0</v>
      </c>
      <c r="AN15" s="7"/>
      <c r="AO15" s="170"/>
      <c r="AP15" s="171"/>
      <c r="AQ15" s="171"/>
      <c r="AR15" s="171"/>
      <c r="AS15" s="172"/>
      <c r="AT15" s="72">
        <f>SUM(AO15:AS15)</f>
        <v>0</v>
      </c>
      <c r="AU15" s="1">
        <f>AV15+BB15</f>
        <v>0</v>
      </c>
      <c r="AV15" s="7"/>
      <c r="AW15" s="11"/>
      <c r="AX15" s="12"/>
      <c r="AY15" s="12"/>
      <c r="AZ15" s="12"/>
      <c r="BA15" s="5"/>
      <c r="BB15" s="14">
        <f>SUM(AW15:BA15)</f>
        <v>0</v>
      </c>
      <c r="BC15" s="1">
        <f>G15+W15+AM15</f>
        <v>0</v>
      </c>
      <c r="BD15" s="13">
        <f>H15+X15+AN15</f>
        <v>0</v>
      </c>
      <c r="BE15" s="201">
        <f>I15+Y15+AO15</f>
        <v>0</v>
      </c>
      <c r="BF15" s="201">
        <f t="shared" ref="BF15:BI15" si="0">J15+Z15+AP15</f>
        <v>0</v>
      </c>
      <c r="BG15" s="201">
        <f t="shared" si="0"/>
        <v>0</v>
      </c>
      <c r="BH15" s="201">
        <f t="shared" si="0"/>
        <v>0</v>
      </c>
      <c r="BI15" s="202">
        <f t="shared" si="0"/>
        <v>0</v>
      </c>
      <c r="BJ15" s="14">
        <f t="shared" ref="BJ15:BR15" si="1">N15+AD15+AT15</f>
        <v>0</v>
      </c>
      <c r="BK15" s="1">
        <f t="shared" si="1"/>
        <v>0</v>
      </c>
      <c r="BL15" s="13">
        <f t="shared" si="1"/>
        <v>0</v>
      </c>
      <c r="BM15" s="201">
        <f t="shared" si="1"/>
        <v>0</v>
      </c>
      <c r="BN15" s="201">
        <f t="shared" si="1"/>
        <v>0</v>
      </c>
      <c r="BO15" s="201">
        <f t="shared" si="1"/>
        <v>0</v>
      </c>
      <c r="BP15" s="201">
        <f t="shared" si="1"/>
        <v>0</v>
      </c>
      <c r="BQ15" s="202">
        <f t="shared" si="1"/>
        <v>0</v>
      </c>
      <c r="BR15" s="14">
        <f t="shared" si="1"/>
        <v>0</v>
      </c>
      <c r="BS15" s="28"/>
      <c r="BT15" s="229">
        <f t="shared" ref="BT15:BT65" si="2">SUM(BC15+BK15)</f>
        <v>0</v>
      </c>
      <c r="BU15" s="28"/>
    </row>
    <row r="16" spans="1:73" ht="33.950000000000003" customHeight="1" x14ac:dyDescent="0.25">
      <c r="A16" s="110" t="s">
        <v>29</v>
      </c>
      <c r="B16" s="111" t="s">
        <v>30</v>
      </c>
      <c r="C16" s="111" t="s">
        <v>105</v>
      </c>
      <c r="D16" s="112" t="s">
        <v>39</v>
      </c>
      <c r="E16" s="113">
        <v>3051200001</v>
      </c>
      <c r="F16" s="114" t="s">
        <v>10</v>
      </c>
      <c r="G16" s="15">
        <f t="shared" ref="G16:G65" si="3">H16+N16</f>
        <v>0</v>
      </c>
      <c r="H16" s="16"/>
      <c r="I16" s="17"/>
      <c r="J16" s="18"/>
      <c r="K16" s="18"/>
      <c r="L16" s="18"/>
      <c r="M16" s="19"/>
      <c r="N16" s="27">
        <f t="shared" ref="N16:N65" si="4">SUM(I16:M16)</f>
        <v>0</v>
      </c>
      <c r="O16" s="15">
        <f t="shared" ref="O16:O65" si="5">P16+V16</f>
        <v>0</v>
      </c>
      <c r="P16" s="20"/>
      <c r="Q16" s="173"/>
      <c r="R16" s="174"/>
      <c r="S16" s="174"/>
      <c r="T16" s="174"/>
      <c r="U16" s="175"/>
      <c r="V16" s="73">
        <f t="shared" ref="V16:V65" si="6">SUM(Q16:U16)</f>
        <v>0</v>
      </c>
      <c r="W16" s="15">
        <f t="shared" ref="W16:W65" si="7">X16+AD16</f>
        <v>0</v>
      </c>
      <c r="X16" s="21"/>
      <c r="Y16" s="22"/>
      <c r="Z16" s="23"/>
      <c r="AA16" s="23"/>
      <c r="AB16" s="23"/>
      <c r="AC16" s="24"/>
      <c r="AD16" s="27">
        <f t="shared" ref="AD16:AD65" si="8">SUM(Y16:AC16)</f>
        <v>0</v>
      </c>
      <c r="AE16" s="15">
        <f t="shared" ref="AE16:AE65" si="9">AF16+AL16</f>
        <v>0</v>
      </c>
      <c r="AF16" s="21"/>
      <c r="AG16" s="22"/>
      <c r="AH16" s="23"/>
      <c r="AI16" s="23"/>
      <c r="AJ16" s="23"/>
      <c r="AK16" s="24"/>
      <c r="AL16" s="73">
        <f t="shared" ref="AL16:AL65" si="10">SUM(AG16:AK16)</f>
        <v>0</v>
      </c>
      <c r="AM16" s="15">
        <f t="shared" ref="AM16:AM65" si="11">AN16+AT16</f>
        <v>0</v>
      </c>
      <c r="AN16" s="21"/>
      <c r="AO16" s="173"/>
      <c r="AP16" s="174"/>
      <c r="AQ16" s="174"/>
      <c r="AR16" s="174"/>
      <c r="AS16" s="175"/>
      <c r="AT16" s="74">
        <f t="shared" ref="AT16:AT65" si="12">SUM(AO16:AS16)</f>
        <v>0</v>
      </c>
      <c r="AU16" s="15">
        <f t="shared" ref="AU16:AU65" si="13">AV16+BB16</f>
        <v>0</v>
      </c>
      <c r="AV16" s="21"/>
      <c r="AW16" s="25"/>
      <c r="AX16" s="18"/>
      <c r="AY16" s="18"/>
      <c r="AZ16" s="18"/>
      <c r="BA16" s="19"/>
      <c r="BB16" s="27">
        <f t="shared" ref="BB16:BB65" si="14">SUM(AW16:BA16)</f>
        <v>0</v>
      </c>
      <c r="BC16" s="15">
        <f t="shared" ref="BC16:BC65" si="15">G16+W16+AM16</f>
        <v>0</v>
      </c>
      <c r="BD16" s="26">
        <f t="shared" ref="BD16:BD65" si="16">H16+X16+AN16</f>
        <v>0</v>
      </c>
      <c r="BE16" s="203">
        <f t="shared" ref="BE16:BE65" si="17">I16+Y16+AO16</f>
        <v>0</v>
      </c>
      <c r="BF16" s="203">
        <f t="shared" ref="BF16:BF65" si="18">J16+Z16+AP16</f>
        <v>0</v>
      </c>
      <c r="BG16" s="203">
        <f t="shared" ref="BG16:BG65" si="19">K16+AA16+AQ16</f>
        <v>0</v>
      </c>
      <c r="BH16" s="203">
        <f t="shared" ref="BH16:BH65" si="20">L16+AB16+AR16</f>
        <v>0</v>
      </c>
      <c r="BI16" s="204">
        <f t="shared" ref="BI16:BI65" si="21">M16+AC16+AS16</f>
        <v>0</v>
      </c>
      <c r="BJ16" s="27">
        <f t="shared" ref="BJ16:BJ65" si="22">N16+AD16+AT16</f>
        <v>0</v>
      </c>
      <c r="BK16" s="15">
        <f t="shared" ref="BK16:BK65" si="23">O16+AE16+AU16</f>
        <v>0</v>
      </c>
      <c r="BL16" s="26">
        <f t="shared" ref="BL16:BL65" si="24">P16+AF16+AV16</f>
        <v>0</v>
      </c>
      <c r="BM16" s="203">
        <f t="shared" ref="BM16:BM65" si="25">Q16+AG16+AW16</f>
        <v>0</v>
      </c>
      <c r="BN16" s="203">
        <f t="shared" ref="BN16:BN65" si="26">R16+AH16+AX16</f>
        <v>0</v>
      </c>
      <c r="BO16" s="203">
        <f t="shared" ref="BO16:BO65" si="27">S16+AI16+AY16</f>
        <v>0</v>
      </c>
      <c r="BP16" s="203">
        <f t="shared" ref="BP16:BP65" si="28">T16+AJ16+AZ16</f>
        <v>0</v>
      </c>
      <c r="BQ16" s="204">
        <f t="shared" ref="BQ16:BQ65" si="29">U16+AK16+BA16</f>
        <v>0</v>
      </c>
      <c r="BR16" s="27">
        <f t="shared" ref="BR16:BR65" si="30">V16+AL16+BB16</f>
        <v>0</v>
      </c>
      <c r="BS16" s="28"/>
      <c r="BT16" s="229">
        <f t="shared" si="2"/>
        <v>0</v>
      </c>
      <c r="BU16" s="28"/>
    </row>
    <row r="17" spans="1:73" ht="33.950000000000003" customHeight="1" x14ac:dyDescent="0.25">
      <c r="A17" s="110" t="s">
        <v>29</v>
      </c>
      <c r="B17" s="111" t="s">
        <v>30</v>
      </c>
      <c r="C17" s="111" t="s">
        <v>105</v>
      </c>
      <c r="D17" s="112" t="s">
        <v>110</v>
      </c>
      <c r="E17" s="113">
        <v>3021500001</v>
      </c>
      <c r="F17" s="114" t="s">
        <v>10</v>
      </c>
      <c r="G17" s="15">
        <f t="shared" si="3"/>
        <v>0</v>
      </c>
      <c r="H17" s="16"/>
      <c r="I17" s="17"/>
      <c r="J17" s="18"/>
      <c r="K17" s="18"/>
      <c r="L17" s="18"/>
      <c r="M17" s="19"/>
      <c r="N17" s="27">
        <f t="shared" si="4"/>
        <v>0</v>
      </c>
      <c r="O17" s="15">
        <f t="shared" si="5"/>
        <v>0</v>
      </c>
      <c r="P17" s="20"/>
      <c r="Q17" s="173"/>
      <c r="R17" s="174"/>
      <c r="S17" s="174"/>
      <c r="T17" s="174"/>
      <c r="U17" s="175"/>
      <c r="V17" s="73">
        <f t="shared" si="6"/>
        <v>0</v>
      </c>
      <c r="W17" s="15">
        <f t="shared" si="7"/>
        <v>0</v>
      </c>
      <c r="X17" s="21"/>
      <c r="Y17" s="22"/>
      <c r="Z17" s="23"/>
      <c r="AA17" s="23"/>
      <c r="AB17" s="23"/>
      <c r="AC17" s="24"/>
      <c r="AD17" s="27">
        <f t="shared" si="8"/>
        <v>0</v>
      </c>
      <c r="AE17" s="15">
        <f t="shared" si="9"/>
        <v>0</v>
      </c>
      <c r="AF17" s="21"/>
      <c r="AG17" s="22"/>
      <c r="AH17" s="23"/>
      <c r="AI17" s="23"/>
      <c r="AJ17" s="23"/>
      <c r="AK17" s="24"/>
      <c r="AL17" s="73">
        <f t="shared" si="10"/>
        <v>0</v>
      </c>
      <c r="AM17" s="15">
        <f t="shared" si="11"/>
        <v>0</v>
      </c>
      <c r="AN17" s="21"/>
      <c r="AO17" s="173"/>
      <c r="AP17" s="174"/>
      <c r="AQ17" s="174"/>
      <c r="AR17" s="174"/>
      <c r="AS17" s="175"/>
      <c r="AT17" s="74">
        <f t="shared" si="12"/>
        <v>0</v>
      </c>
      <c r="AU17" s="15">
        <f t="shared" si="13"/>
        <v>0</v>
      </c>
      <c r="AV17" s="21"/>
      <c r="AW17" s="25"/>
      <c r="AX17" s="18"/>
      <c r="AY17" s="18"/>
      <c r="AZ17" s="18"/>
      <c r="BA17" s="19"/>
      <c r="BB17" s="27">
        <f t="shared" si="14"/>
        <v>0</v>
      </c>
      <c r="BC17" s="15">
        <f t="shared" si="15"/>
        <v>0</v>
      </c>
      <c r="BD17" s="26">
        <f t="shared" si="16"/>
        <v>0</v>
      </c>
      <c r="BE17" s="203">
        <f t="shared" si="17"/>
        <v>0</v>
      </c>
      <c r="BF17" s="203">
        <f t="shared" si="18"/>
        <v>0</v>
      </c>
      <c r="BG17" s="203">
        <f t="shared" si="19"/>
        <v>0</v>
      </c>
      <c r="BH17" s="203">
        <f t="shared" si="20"/>
        <v>0</v>
      </c>
      <c r="BI17" s="204">
        <f t="shared" si="21"/>
        <v>0</v>
      </c>
      <c r="BJ17" s="27">
        <f t="shared" si="22"/>
        <v>0</v>
      </c>
      <c r="BK17" s="15">
        <f t="shared" si="23"/>
        <v>0</v>
      </c>
      <c r="BL17" s="26">
        <f t="shared" si="24"/>
        <v>0</v>
      </c>
      <c r="BM17" s="203">
        <f t="shared" si="25"/>
        <v>0</v>
      </c>
      <c r="BN17" s="203">
        <f t="shared" si="26"/>
        <v>0</v>
      </c>
      <c r="BO17" s="203">
        <f t="shared" si="27"/>
        <v>0</v>
      </c>
      <c r="BP17" s="203">
        <f t="shared" si="28"/>
        <v>0</v>
      </c>
      <c r="BQ17" s="204">
        <f t="shared" si="29"/>
        <v>0</v>
      </c>
      <c r="BR17" s="27">
        <f t="shared" si="30"/>
        <v>0</v>
      </c>
      <c r="BS17" s="28"/>
      <c r="BT17" s="229">
        <f t="shared" si="2"/>
        <v>0</v>
      </c>
      <c r="BU17" s="28"/>
    </row>
    <row r="18" spans="1:73" ht="33.950000000000003" customHeight="1" x14ac:dyDescent="0.25">
      <c r="A18" s="115" t="s">
        <v>29</v>
      </c>
      <c r="B18" s="116" t="s">
        <v>30</v>
      </c>
      <c r="C18" s="116" t="s">
        <v>105</v>
      </c>
      <c r="D18" s="117" t="s">
        <v>102</v>
      </c>
      <c r="E18" s="116">
        <v>351500002</v>
      </c>
      <c r="F18" s="118" t="s">
        <v>10</v>
      </c>
      <c r="G18" s="15">
        <f t="shared" si="3"/>
        <v>0</v>
      </c>
      <c r="H18" s="16"/>
      <c r="I18" s="17"/>
      <c r="J18" s="18"/>
      <c r="K18" s="18"/>
      <c r="L18" s="18"/>
      <c r="M18" s="19"/>
      <c r="N18" s="27">
        <f t="shared" si="4"/>
        <v>0</v>
      </c>
      <c r="O18" s="15">
        <f t="shared" si="5"/>
        <v>0</v>
      </c>
      <c r="P18" s="20"/>
      <c r="Q18" s="173"/>
      <c r="R18" s="174"/>
      <c r="S18" s="174"/>
      <c r="T18" s="174"/>
      <c r="U18" s="175"/>
      <c r="V18" s="73">
        <f t="shared" si="6"/>
        <v>0</v>
      </c>
      <c r="W18" s="15">
        <f t="shared" si="7"/>
        <v>0</v>
      </c>
      <c r="X18" s="21"/>
      <c r="Y18" s="22"/>
      <c r="Z18" s="23"/>
      <c r="AA18" s="23"/>
      <c r="AB18" s="23"/>
      <c r="AC18" s="24"/>
      <c r="AD18" s="27">
        <f t="shared" si="8"/>
        <v>0</v>
      </c>
      <c r="AE18" s="15">
        <f t="shared" si="9"/>
        <v>0</v>
      </c>
      <c r="AF18" s="21"/>
      <c r="AG18" s="22"/>
      <c r="AH18" s="23"/>
      <c r="AI18" s="23"/>
      <c r="AJ18" s="23"/>
      <c r="AK18" s="24"/>
      <c r="AL18" s="73">
        <f t="shared" si="10"/>
        <v>0</v>
      </c>
      <c r="AM18" s="15">
        <f t="shared" si="11"/>
        <v>0</v>
      </c>
      <c r="AN18" s="21"/>
      <c r="AO18" s="173"/>
      <c r="AP18" s="174"/>
      <c r="AQ18" s="174"/>
      <c r="AR18" s="174"/>
      <c r="AS18" s="175"/>
      <c r="AT18" s="74">
        <f t="shared" si="12"/>
        <v>0</v>
      </c>
      <c r="AU18" s="15">
        <f t="shared" si="13"/>
        <v>0</v>
      </c>
      <c r="AV18" s="21"/>
      <c r="AW18" s="25"/>
      <c r="AX18" s="18"/>
      <c r="AY18" s="18"/>
      <c r="AZ18" s="18"/>
      <c r="BA18" s="19"/>
      <c r="BB18" s="27">
        <f t="shared" si="14"/>
        <v>0</v>
      </c>
      <c r="BC18" s="15">
        <f t="shared" si="15"/>
        <v>0</v>
      </c>
      <c r="BD18" s="26">
        <f t="shared" si="16"/>
        <v>0</v>
      </c>
      <c r="BE18" s="203">
        <f t="shared" si="17"/>
        <v>0</v>
      </c>
      <c r="BF18" s="203">
        <f t="shared" si="18"/>
        <v>0</v>
      </c>
      <c r="BG18" s="203">
        <f t="shared" si="19"/>
        <v>0</v>
      </c>
      <c r="BH18" s="203">
        <f t="shared" si="20"/>
        <v>0</v>
      </c>
      <c r="BI18" s="204">
        <f t="shared" si="21"/>
        <v>0</v>
      </c>
      <c r="BJ18" s="27">
        <f t="shared" si="22"/>
        <v>0</v>
      </c>
      <c r="BK18" s="15">
        <f t="shared" si="23"/>
        <v>0</v>
      </c>
      <c r="BL18" s="26">
        <f t="shared" si="24"/>
        <v>0</v>
      </c>
      <c r="BM18" s="203">
        <f t="shared" si="25"/>
        <v>0</v>
      </c>
      <c r="BN18" s="203">
        <f t="shared" si="26"/>
        <v>0</v>
      </c>
      <c r="BO18" s="203">
        <f t="shared" si="27"/>
        <v>0</v>
      </c>
      <c r="BP18" s="203">
        <f t="shared" si="28"/>
        <v>0</v>
      </c>
      <c r="BQ18" s="204">
        <f t="shared" si="29"/>
        <v>0</v>
      </c>
      <c r="BR18" s="27">
        <f t="shared" si="30"/>
        <v>0</v>
      </c>
      <c r="BS18" s="28"/>
      <c r="BT18" s="229">
        <f t="shared" si="2"/>
        <v>0</v>
      </c>
      <c r="BU18" s="28"/>
    </row>
    <row r="19" spans="1:73" ht="33.950000000000003" customHeight="1" x14ac:dyDescent="0.25">
      <c r="A19" s="115" t="s">
        <v>29</v>
      </c>
      <c r="B19" s="116" t="s">
        <v>30</v>
      </c>
      <c r="C19" s="116" t="s">
        <v>105</v>
      </c>
      <c r="D19" s="117" t="s">
        <v>169</v>
      </c>
      <c r="E19" s="116">
        <v>304240001</v>
      </c>
      <c r="F19" s="118" t="s">
        <v>10</v>
      </c>
      <c r="G19" s="36">
        <f t="shared" si="3"/>
        <v>0</v>
      </c>
      <c r="H19" s="37"/>
      <c r="I19" s="38"/>
      <c r="J19" s="39"/>
      <c r="K19" s="39"/>
      <c r="L19" s="39"/>
      <c r="M19" s="40"/>
      <c r="N19" s="48">
        <f t="shared" si="4"/>
        <v>0</v>
      </c>
      <c r="O19" s="36">
        <f t="shared" si="5"/>
        <v>0</v>
      </c>
      <c r="P19" s="41"/>
      <c r="Q19" s="176"/>
      <c r="R19" s="177"/>
      <c r="S19" s="177"/>
      <c r="T19" s="177"/>
      <c r="U19" s="178"/>
      <c r="V19" s="75">
        <f t="shared" si="6"/>
        <v>0</v>
      </c>
      <c r="W19" s="36">
        <f t="shared" si="7"/>
        <v>0</v>
      </c>
      <c r="X19" s="42"/>
      <c r="Y19" s="43"/>
      <c r="Z19" s="44"/>
      <c r="AA19" s="44"/>
      <c r="AB19" s="44"/>
      <c r="AC19" s="45"/>
      <c r="AD19" s="48">
        <f t="shared" si="8"/>
        <v>0</v>
      </c>
      <c r="AE19" s="36">
        <f t="shared" si="9"/>
        <v>0</v>
      </c>
      <c r="AF19" s="42"/>
      <c r="AG19" s="43"/>
      <c r="AH19" s="44"/>
      <c r="AI19" s="44"/>
      <c r="AJ19" s="44"/>
      <c r="AK19" s="45"/>
      <c r="AL19" s="75">
        <f t="shared" si="10"/>
        <v>0</v>
      </c>
      <c r="AM19" s="36">
        <f t="shared" si="11"/>
        <v>0</v>
      </c>
      <c r="AN19" s="42"/>
      <c r="AO19" s="176"/>
      <c r="AP19" s="177"/>
      <c r="AQ19" s="177"/>
      <c r="AR19" s="177"/>
      <c r="AS19" s="178"/>
      <c r="AT19" s="76">
        <f t="shared" si="12"/>
        <v>0</v>
      </c>
      <c r="AU19" s="36">
        <f t="shared" si="13"/>
        <v>0</v>
      </c>
      <c r="AV19" s="42"/>
      <c r="AW19" s="46"/>
      <c r="AX19" s="39"/>
      <c r="AY19" s="39"/>
      <c r="AZ19" s="39"/>
      <c r="BA19" s="40"/>
      <c r="BB19" s="48">
        <f t="shared" si="14"/>
        <v>0</v>
      </c>
      <c r="BC19" s="36">
        <f t="shared" si="15"/>
        <v>0</v>
      </c>
      <c r="BD19" s="47">
        <f t="shared" si="16"/>
        <v>0</v>
      </c>
      <c r="BE19" s="205">
        <f t="shared" si="17"/>
        <v>0</v>
      </c>
      <c r="BF19" s="205">
        <f t="shared" si="18"/>
        <v>0</v>
      </c>
      <c r="BG19" s="205">
        <f t="shared" si="19"/>
        <v>0</v>
      </c>
      <c r="BH19" s="205">
        <f t="shared" si="20"/>
        <v>0</v>
      </c>
      <c r="BI19" s="206">
        <f t="shared" si="21"/>
        <v>0</v>
      </c>
      <c r="BJ19" s="48">
        <f t="shared" si="22"/>
        <v>0</v>
      </c>
      <c r="BK19" s="36">
        <f t="shared" si="23"/>
        <v>0</v>
      </c>
      <c r="BL19" s="47">
        <f t="shared" si="24"/>
        <v>0</v>
      </c>
      <c r="BM19" s="205">
        <f t="shared" si="25"/>
        <v>0</v>
      </c>
      <c r="BN19" s="205">
        <f t="shared" si="26"/>
        <v>0</v>
      </c>
      <c r="BO19" s="205">
        <f t="shared" si="27"/>
        <v>0</v>
      </c>
      <c r="BP19" s="205">
        <f t="shared" si="28"/>
        <v>0</v>
      </c>
      <c r="BQ19" s="206">
        <f t="shared" si="29"/>
        <v>0</v>
      </c>
      <c r="BR19" s="48">
        <f t="shared" si="30"/>
        <v>0</v>
      </c>
      <c r="BS19" s="28"/>
      <c r="BT19" s="229">
        <f t="shared" si="2"/>
        <v>0</v>
      </c>
      <c r="BU19" s="28"/>
    </row>
    <row r="20" spans="1:73" ht="33.950000000000003" customHeight="1" thickBot="1" x14ac:dyDescent="0.3">
      <c r="A20" s="115" t="s">
        <v>29</v>
      </c>
      <c r="B20" s="116" t="s">
        <v>30</v>
      </c>
      <c r="C20" s="116" t="s">
        <v>105</v>
      </c>
      <c r="D20" s="133" t="s">
        <v>170</v>
      </c>
      <c r="E20" s="116">
        <v>304240001</v>
      </c>
      <c r="F20" s="118" t="s">
        <v>10</v>
      </c>
      <c r="G20" s="36">
        <f t="shared" ref="G20" si="31">H20+N20</f>
        <v>0</v>
      </c>
      <c r="H20" s="37"/>
      <c r="I20" s="38"/>
      <c r="J20" s="39"/>
      <c r="K20" s="39"/>
      <c r="L20" s="39"/>
      <c r="M20" s="40"/>
      <c r="N20" s="48">
        <f>SUM(I20:M20)</f>
        <v>0</v>
      </c>
      <c r="O20" s="36">
        <f>P20+V20</f>
        <v>0</v>
      </c>
      <c r="P20" s="41"/>
      <c r="Q20" s="176"/>
      <c r="R20" s="177"/>
      <c r="S20" s="177"/>
      <c r="T20" s="177"/>
      <c r="U20" s="178"/>
      <c r="V20" s="75">
        <f t="shared" ref="V20" si="32">SUM(Q20:U20)</f>
        <v>0</v>
      </c>
      <c r="W20" s="36">
        <f t="shared" ref="W20" si="33">X20+AD20</f>
        <v>0</v>
      </c>
      <c r="X20" s="42"/>
      <c r="Y20" s="43"/>
      <c r="Z20" s="44"/>
      <c r="AA20" s="44"/>
      <c r="AB20" s="44"/>
      <c r="AC20" s="45"/>
      <c r="AD20" s="48">
        <f t="shared" ref="AD20" si="34">SUM(Y20:AC20)</f>
        <v>0</v>
      </c>
      <c r="AE20" s="36">
        <f t="shared" ref="AE20" si="35">AF20+AL20</f>
        <v>0</v>
      </c>
      <c r="AF20" s="42"/>
      <c r="AG20" s="43"/>
      <c r="AH20" s="44"/>
      <c r="AI20" s="44"/>
      <c r="AJ20" s="44"/>
      <c r="AK20" s="45"/>
      <c r="AL20" s="75">
        <f t="shared" ref="AL20" si="36">SUM(AG20:AK20)</f>
        <v>0</v>
      </c>
      <c r="AM20" s="36">
        <f t="shared" ref="AM20" si="37">AN20+AT20</f>
        <v>0</v>
      </c>
      <c r="AN20" s="42"/>
      <c r="AO20" s="176"/>
      <c r="AP20" s="177"/>
      <c r="AQ20" s="177"/>
      <c r="AR20" s="177"/>
      <c r="AS20" s="178"/>
      <c r="AT20" s="76">
        <f t="shared" ref="AT20" si="38">SUM(AO20:AS20)</f>
        <v>0</v>
      </c>
      <c r="AU20" s="36">
        <f t="shared" ref="AU20" si="39">AV20+BB20</f>
        <v>0</v>
      </c>
      <c r="AV20" s="42"/>
      <c r="AW20" s="46"/>
      <c r="AX20" s="39"/>
      <c r="AY20" s="39"/>
      <c r="AZ20" s="39"/>
      <c r="BA20" s="40"/>
      <c r="BB20" s="48">
        <f>SUM(AW20:BA20)</f>
        <v>0</v>
      </c>
      <c r="BC20" s="36">
        <f t="shared" ref="BC20" si="40">G20+W20+AM20</f>
        <v>0</v>
      </c>
      <c r="BD20" s="47">
        <f t="shared" ref="BD20" si="41">H20+X20+AN20</f>
        <v>0</v>
      </c>
      <c r="BE20" s="205">
        <f t="shared" ref="BE20" si="42">I20+Y20+AO20</f>
        <v>0</v>
      </c>
      <c r="BF20" s="205">
        <f t="shared" ref="BF20" si="43">J20+Z20+AP20</f>
        <v>0</v>
      </c>
      <c r="BG20" s="205">
        <f t="shared" ref="BG20" si="44">K20+AA20+AQ20</f>
        <v>0</v>
      </c>
      <c r="BH20" s="205">
        <f t="shared" ref="BH20" si="45">L20+AB20+AR20</f>
        <v>0</v>
      </c>
      <c r="BI20" s="206">
        <f t="shared" ref="BI20" si="46">M20+AC20+AS20</f>
        <v>0</v>
      </c>
      <c r="BJ20" s="48">
        <f t="shared" ref="BJ20" si="47">N20+AD20+AT20</f>
        <v>0</v>
      </c>
      <c r="BK20" s="36">
        <f t="shared" ref="BK20" si="48">O20+AE20+AU20</f>
        <v>0</v>
      </c>
      <c r="BL20" s="47">
        <f t="shared" ref="BL20" si="49">P20+AF20+AV20</f>
        <v>0</v>
      </c>
      <c r="BM20" s="205">
        <f t="shared" ref="BM20" si="50">Q20+AG20+AW20</f>
        <v>0</v>
      </c>
      <c r="BN20" s="205">
        <f t="shared" ref="BN20" si="51">R20+AH20+AX20</f>
        <v>0</v>
      </c>
      <c r="BO20" s="205">
        <f t="shared" ref="BO20" si="52">S20+AI20+AY20</f>
        <v>0</v>
      </c>
      <c r="BP20" s="205">
        <f t="shared" ref="BP20" si="53">T20+AJ20+AZ20</f>
        <v>0</v>
      </c>
      <c r="BQ20" s="206">
        <f t="shared" ref="BQ20" si="54">U20+AK20+BA20</f>
        <v>0</v>
      </c>
      <c r="BR20" s="48">
        <f t="shared" ref="BR20" si="55">V20+AL20+BB20</f>
        <v>0</v>
      </c>
      <c r="BS20" s="28"/>
      <c r="BT20" s="229">
        <f t="shared" ref="BT20" si="56">SUM(BC20+BK20)</f>
        <v>0</v>
      </c>
      <c r="BU20" s="28"/>
    </row>
    <row r="21" spans="1:73" ht="33.950000000000003" customHeight="1" thickBot="1" x14ac:dyDescent="0.3">
      <c r="A21" s="218"/>
      <c r="B21" s="219"/>
      <c r="C21" s="219"/>
      <c r="D21" s="219"/>
      <c r="E21" s="219"/>
      <c r="F21" s="220"/>
      <c r="G21" s="63">
        <f>H21+N21</f>
        <v>0</v>
      </c>
      <c r="H21" s="141">
        <f>SUM(H15:H20)</f>
        <v>0</v>
      </c>
      <c r="I21" s="156">
        <f>SUM(I15:I20)</f>
        <v>0</v>
      </c>
      <c r="J21" s="157">
        <f>SUM(J15:J20)</f>
        <v>0</v>
      </c>
      <c r="K21" s="157">
        <f t="shared" ref="K21" si="57">SUM(K15:K20)</f>
        <v>0</v>
      </c>
      <c r="L21" s="157">
        <f>SUM(L15:L20)</f>
        <v>0</v>
      </c>
      <c r="M21" s="157">
        <f>SUM(M15:M20)</f>
        <v>0</v>
      </c>
      <c r="N21" s="49">
        <f>SUM(I21:M21)</f>
        <v>0</v>
      </c>
      <c r="O21" s="63">
        <f t="shared" si="5"/>
        <v>0</v>
      </c>
      <c r="P21" s="141">
        <f>SUM(P15:P20)</f>
        <v>0</v>
      </c>
      <c r="Q21" s="156">
        <f>SUM(Q15:Q20)</f>
        <v>0</v>
      </c>
      <c r="R21" s="157">
        <f>SUM(R15:R20)</f>
        <v>0</v>
      </c>
      <c r="S21" s="157">
        <f t="shared" ref="S21" si="58">SUM(S15:S20)</f>
        <v>0</v>
      </c>
      <c r="T21" s="157">
        <f t="shared" ref="T21" si="59">SUM(T15:T20)</f>
        <v>0</v>
      </c>
      <c r="U21" s="157">
        <f>SUM(U15:U20)</f>
        <v>0</v>
      </c>
      <c r="V21" s="77">
        <f t="shared" si="6"/>
        <v>0</v>
      </c>
      <c r="W21" s="63">
        <f t="shared" si="7"/>
        <v>0</v>
      </c>
      <c r="X21" s="141">
        <f>SUM(X15:X20)</f>
        <v>0</v>
      </c>
      <c r="Y21" s="156">
        <f>SUM(Y15:Y20)</f>
        <v>0</v>
      </c>
      <c r="Z21" s="157">
        <f>SUM(Z15:Z20)</f>
        <v>0</v>
      </c>
      <c r="AA21" s="157">
        <f t="shared" ref="AA21" si="60">SUM(AA15:AA20)</f>
        <v>0</v>
      </c>
      <c r="AB21" s="157">
        <f t="shared" ref="AB21" si="61">SUM(AB15:AB20)</f>
        <v>0</v>
      </c>
      <c r="AC21" s="157">
        <f>SUM(AC15:AC20)</f>
        <v>0</v>
      </c>
      <c r="AD21" s="49">
        <f t="shared" si="8"/>
        <v>0</v>
      </c>
      <c r="AE21" s="63">
        <f t="shared" si="9"/>
        <v>0</v>
      </c>
      <c r="AF21" s="141">
        <f>SUM(AF15:AF20)</f>
        <v>0</v>
      </c>
      <c r="AG21" s="156">
        <f>SUM(AG15:AG20)</f>
        <v>0</v>
      </c>
      <c r="AH21" s="157">
        <f>SUM(AH15:AH20)</f>
        <v>0</v>
      </c>
      <c r="AI21" s="157">
        <f t="shared" ref="AI21" si="62">SUM(AI15:AI20)</f>
        <v>0</v>
      </c>
      <c r="AJ21" s="157">
        <f t="shared" ref="AJ21" si="63">SUM(AJ15:AJ20)</f>
        <v>0</v>
      </c>
      <c r="AK21" s="157">
        <f>SUM(AK15:AK20)</f>
        <v>0</v>
      </c>
      <c r="AL21" s="77">
        <f t="shared" si="10"/>
        <v>0</v>
      </c>
      <c r="AM21" s="63">
        <f t="shared" si="11"/>
        <v>0</v>
      </c>
      <c r="AN21" s="141">
        <f t="shared" ref="AN21:AS21" si="64">SUM(AN15:AN20)</f>
        <v>0</v>
      </c>
      <c r="AO21" s="156">
        <f t="shared" si="64"/>
        <v>0</v>
      </c>
      <c r="AP21" s="157">
        <f t="shared" si="64"/>
        <v>0</v>
      </c>
      <c r="AQ21" s="157">
        <f t="shared" si="64"/>
        <v>0</v>
      </c>
      <c r="AR21" s="157">
        <f t="shared" si="64"/>
        <v>0</v>
      </c>
      <c r="AS21" s="157">
        <f t="shared" si="64"/>
        <v>0</v>
      </c>
      <c r="AT21" s="78">
        <f t="shared" si="12"/>
        <v>0</v>
      </c>
      <c r="AU21" s="63">
        <f t="shared" si="13"/>
        <v>0</v>
      </c>
      <c r="AV21" s="141">
        <f>SUM(AV15:AV20)</f>
        <v>0</v>
      </c>
      <c r="AW21" s="156">
        <f>SUM(AW15:AW20)</f>
        <v>0</v>
      </c>
      <c r="AX21" s="157">
        <f>SUM(AX15:AX20)</f>
        <v>0</v>
      </c>
      <c r="AY21" s="157">
        <f t="shared" ref="AY21" si="65">SUM(AY15:AY20)</f>
        <v>0</v>
      </c>
      <c r="AZ21" s="157">
        <f>SUM(AZ15:AZ20)</f>
        <v>0</v>
      </c>
      <c r="BA21" s="157">
        <f>SUM(BA15:BA20)</f>
        <v>0</v>
      </c>
      <c r="BB21" s="49">
        <f t="shared" si="14"/>
        <v>0</v>
      </c>
      <c r="BC21" s="63">
        <f>G21+W21+AM21</f>
        <v>0</v>
      </c>
      <c r="BD21" s="64">
        <f>H21+X21+AN21</f>
        <v>0</v>
      </c>
      <c r="BE21" s="207">
        <f t="shared" si="17"/>
        <v>0</v>
      </c>
      <c r="BF21" s="207">
        <f t="shared" si="18"/>
        <v>0</v>
      </c>
      <c r="BG21" s="207">
        <f t="shared" si="19"/>
        <v>0</v>
      </c>
      <c r="BH21" s="207">
        <f t="shared" ref="BH21:BN21" si="66">L21+AB21+AR21</f>
        <v>0</v>
      </c>
      <c r="BI21" s="208">
        <f t="shared" si="66"/>
        <v>0</v>
      </c>
      <c r="BJ21" s="49">
        <f t="shared" si="66"/>
        <v>0</v>
      </c>
      <c r="BK21" s="63">
        <f t="shared" si="66"/>
        <v>0</v>
      </c>
      <c r="BL21" s="64">
        <f t="shared" si="66"/>
        <v>0</v>
      </c>
      <c r="BM21" s="207">
        <f t="shared" si="66"/>
        <v>0</v>
      </c>
      <c r="BN21" s="207">
        <f t="shared" si="66"/>
        <v>0</v>
      </c>
      <c r="BO21" s="207">
        <f t="shared" si="27"/>
        <v>0</v>
      </c>
      <c r="BP21" s="207">
        <f>T21+AJ21+AZ21</f>
        <v>0</v>
      </c>
      <c r="BQ21" s="208">
        <f>U21+AK21+BA21</f>
        <v>0</v>
      </c>
      <c r="BR21" s="49">
        <f t="shared" si="30"/>
        <v>0</v>
      </c>
      <c r="BS21" s="28"/>
      <c r="BT21" s="230">
        <f t="shared" si="2"/>
        <v>0</v>
      </c>
      <c r="BU21" s="28"/>
    </row>
    <row r="22" spans="1:73" ht="33.950000000000003" customHeight="1" x14ac:dyDescent="0.25">
      <c r="A22" s="123" t="s">
        <v>29</v>
      </c>
      <c r="B22" s="113" t="s">
        <v>31</v>
      </c>
      <c r="C22" s="113" t="s">
        <v>106</v>
      </c>
      <c r="D22" s="112" t="s">
        <v>40</v>
      </c>
      <c r="E22" s="113">
        <v>371200001</v>
      </c>
      <c r="F22" s="124" t="s">
        <v>10</v>
      </c>
      <c r="G22" s="50">
        <f t="shared" si="3"/>
        <v>0</v>
      </c>
      <c r="H22" s="56"/>
      <c r="I22" s="57"/>
      <c r="J22" s="58"/>
      <c r="K22" s="58"/>
      <c r="L22" s="58"/>
      <c r="M22" s="59"/>
      <c r="N22" s="62">
        <f t="shared" si="4"/>
        <v>0</v>
      </c>
      <c r="O22" s="50">
        <f t="shared" si="5"/>
        <v>0</v>
      </c>
      <c r="P22" s="145"/>
      <c r="Q22" s="179"/>
      <c r="R22" s="180"/>
      <c r="S22" s="180"/>
      <c r="T22" s="180"/>
      <c r="U22" s="181"/>
      <c r="V22" s="79">
        <f t="shared" si="6"/>
        <v>0</v>
      </c>
      <c r="W22" s="50">
        <f t="shared" si="7"/>
        <v>0</v>
      </c>
      <c r="X22" s="56"/>
      <c r="Y22" s="57"/>
      <c r="Z22" s="58"/>
      <c r="AA22" s="58"/>
      <c r="AB22" s="58"/>
      <c r="AC22" s="59"/>
      <c r="AD22" s="62">
        <f t="shared" si="8"/>
        <v>0</v>
      </c>
      <c r="AE22" s="50">
        <f t="shared" si="9"/>
        <v>0</v>
      </c>
      <c r="AF22" s="56"/>
      <c r="AG22" s="57"/>
      <c r="AH22" s="58"/>
      <c r="AI22" s="58"/>
      <c r="AJ22" s="58"/>
      <c r="AK22" s="59"/>
      <c r="AL22" s="79">
        <f t="shared" si="10"/>
        <v>0</v>
      </c>
      <c r="AM22" s="50">
        <f t="shared" si="11"/>
        <v>0</v>
      </c>
      <c r="AN22" s="56"/>
      <c r="AO22" s="179"/>
      <c r="AP22" s="180"/>
      <c r="AQ22" s="180"/>
      <c r="AR22" s="180"/>
      <c r="AS22" s="181"/>
      <c r="AT22" s="80">
        <f t="shared" si="12"/>
        <v>0</v>
      </c>
      <c r="AU22" s="50">
        <f t="shared" si="13"/>
        <v>0</v>
      </c>
      <c r="AV22" s="56"/>
      <c r="AW22" s="146"/>
      <c r="AX22" s="58"/>
      <c r="AY22" s="58"/>
      <c r="AZ22" s="58"/>
      <c r="BA22" s="59"/>
      <c r="BB22" s="62">
        <f t="shared" si="14"/>
        <v>0</v>
      </c>
      <c r="BC22" s="50">
        <f t="shared" si="15"/>
        <v>0</v>
      </c>
      <c r="BD22" s="61">
        <f t="shared" si="16"/>
        <v>0</v>
      </c>
      <c r="BE22" s="209">
        <f t="shared" si="17"/>
        <v>0</v>
      </c>
      <c r="BF22" s="209">
        <f t="shared" si="18"/>
        <v>0</v>
      </c>
      <c r="BG22" s="209">
        <f t="shared" si="19"/>
        <v>0</v>
      </c>
      <c r="BH22" s="209">
        <f t="shared" si="20"/>
        <v>0</v>
      </c>
      <c r="BI22" s="210">
        <f t="shared" si="21"/>
        <v>0</v>
      </c>
      <c r="BJ22" s="62">
        <f t="shared" si="22"/>
        <v>0</v>
      </c>
      <c r="BK22" s="50">
        <f t="shared" si="23"/>
        <v>0</v>
      </c>
      <c r="BL22" s="61">
        <f t="shared" si="24"/>
        <v>0</v>
      </c>
      <c r="BM22" s="209">
        <f t="shared" si="25"/>
        <v>0</v>
      </c>
      <c r="BN22" s="209">
        <f t="shared" si="26"/>
        <v>0</v>
      </c>
      <c r="BO22" s="209">
        <f t="shared" si="27"/>
        <v>0</v>
      </c>
      <c r="BP22" s="209">
        <f t="shared" si="28"/>
        <v>0</v>
      </c>
      <c r="BQ22" s="210">
        <f t="shared" si="29"/>
        <v>0</v>
      </c>
      <c r="BR22" s="62">
        <f t="shared" si="30"/>
        <v>0</v>
      </c>
      <c r="BS22" s="28"/>
      <c r="BT22" s="229">
        <f t="shared" si="2"/>
        <v>0</v>
      </c>
      <c r="BU22" s="28"/>
    </row>
    <row r="23" spans="1:73" ht="33.950000000000003" customHeight="1" x14ac:dyDescent="0.25">
      <c r="A23" s="123" t="s">
        <v>29</v>
      </c>
      <c r="B23" s="113" t="s">
        <v>31</v>
      </c>
      <c r="C23" s="113" t="s">
        <v>106</v>
      </c>
      <c r="D23" s="112" t="s">
        <v>41</v>
      </c>
      <c r="E23" s="113">
        <v>351200001</v>
      </c>
      <c r="F23" s="114" t="s">
        <v>10</v>
      </c>
      <c r="G23" s="15">
        <f t="shared" si="3"/>
        <v>0</v>
      </c>
      <c r="H23" s="21"/>
      <c r="I23" s="22"/>
      <c r="J23" s="23"/>
      <c r="K23" s="23"/>
      <c r="L23" s="23"/>
      <c r="M23" s="24"/>
      <c r="N23" s="27">
        <f t="shared" si="4"/>
        <v>0</v>
      </c>
      <c r="O23" s="15">
        <f t="shared" si="5"/>
        <v>0</v>
      </c>
      <c r="P23" s="142"/>
      <c r="Q23" s="182"/>
      <c r="R23" s="183"/>
      <c r="S23" s="183"/>
      <c r="T23" s="183"/>
      <c r="U23" s="184"/>
      <c r="V23" s="73">
        <f t="shared" si="6"/>
        <v>0</v>
      </c>
      <c r="W23" s="15">
        <f t="shared" si="7"/>
        <v>0</v>
      </c>
      <c r="X23" s="21"/>
      <c r="Y23" s="22"/>
      <c r="Z23" s="23"/>
      <c r="AA23" s="23"/>
      <c r="AB23" s="23"/>
      <c r="AC23" s="24"/>
      <c r="AD23" s="27">
        <f t="shared" si="8"/>
        <v>0</v>
      </c>
      <c r="AE23" s="15">
        <f t="shared" si="9"/>
        <v>0</v>
      </c>
      <c r="AF23" s="21"/>
      <c r="AG23" s="22"/>
      <c r="AH23" s="23"/>
      <c r="AI23" s="23"/>
      <c r="AJ23" s="23"/>
      <c r="AK23" s="24"/>
      <c r="AL23" s="73">
        <f t="shared" si="10"/>
        <v>0</v>
      </c>
      <c r="AM23" s="15">
        <f t="shared" si="11"/>
        <v>0</v>
      </c>
      <c r="AN23" s="21"/>
      <c r="AO23" s="182"/>
      <c r="AP23" s="183"/>
      <c r="AQ23" s="183"/>
      <c r="AR23" s="183"/>
      <c r="AS23" s="184"/>
      <c r="AT23" s="74">
        <f t="shared" si="12"/>
        <v>0</v>
      </c>
      <c r="AU23" s="15">
        <f t="shared" si="13"/>
        <v>0</v>
      </c>
      <c r="AV23" s="21"/>
      <c r="AW23" s="144"/>
      <c r="AX23" s="23"/>
      <c r="AY23" s="23"/>
      <c r="AZ23" s="23"/>
      <c r="BA23" s="24"/>
      <c r="BB23" s="27">
        <f t="shared" si="14"/>
        <v>0</v>
      </c>
      <c r="BC23" s="15">
        <f t="shared" si="15"/>
        <v>0</v>
      </c>
      <c r="BD23" s="26">
        <f t="shared" si="16"/>
        <v>0</v>
      </c>
      <c r="BE23" s="203">
        <f t="shared" si="17"/>
        <v>0</v>
      </c>
      <c r="BF23" s="203">
        <f t="shared" si="18"/>
        <v>0</v>
      </c>
      <c r="BG23" s="203">
        <f t="shared" si="19"/>
        <v>0</v>
      </c>
      <c r="BH23" s="203">
        <f t="shared" si="20"/>
        <v>0</v>
      </c>
      <c r="BI23" s="204">
        <f t="shared" si="21"/>
        <v>0</v>
      </c>
      <c r="BJ23" s="27">
        <f t="shared" si="22"/>
        <v>0</v>
      </c>
      <c r="BK23" s="15">
        <f t="shared" si="23"/>
        <v>0</v>
      </c>
      <c r="BL23" s="26">
        <f t="shared" si="24"/>
        <v>0</v>
      </c>
      <c r="BM23" s="203">
        <f t="shared" si="25"/>
        <v>0</v>
      </c>
      <c r="BN23" s="203">
        <f t="shared" si="26"/>
        <v>0</v>
      </c>
      <c r="BO23" s="203">
        <f t="shared" si="27"/>
        <v>0</v>
      </c>
      <c r="BP23" s="203">
        <f t="shared" si="28"/>
        <v>0</v>
      </c>
      <c r="BQ23" s="204">
        <f t="shared" si="29"/>
        <v>0</v>
      </c>
      <c r="BR23" s="27">
        <f t="shared" si="30"/>
        <v>0</v>
      </c>
      <c r="BS23" s="28"/>
      <c r="BT23" s="229">
        <f t="shared" si="2"/>
        <v>0</v>
      </c>
      <c r="BU23" s="28"/>
    </row>
    <row r="24" spans="1:73" ht="33.950000000000003" customHeight="1" x14ac:dyDescent="0.25">
      <c r="A24" s="123" t="s">
        <v>29</v>
      </c>
      <c r="B24" s="113" t="s">
        <v>31</v>
      </c>
      <c r="C24" s="111" t="s">
        <v>106</v>
      </c>
      <c r="D24" s="125" t="s">
        <v>101</v>
      </c>
      <c r="E24" s="111">
        <v>333502005</v>
      </c>
      <c r="F24" s="114" t="s">
        <v>10</v>
      </c>
      <c r="G24" s="15">
        <f t="shared" si="3"/>
        <v>0</v>
      </c>
      <c r="H24" s="21"/>
      <c r="I24" s="22"/>
      <c r="J24" s="23"/>
      <c r="K24" s="23"/>
      <c r="L24" s="23"/>
      <c r="M24" s="24"/>
      <c r="N24" s="27">
        <f t="shared" si="4"/>
        <v>0</v>
      </c>
      <c r="O24" s="15">
        <f t="shared" si="5"/>
        <v>0</v>
      </c>
      <c r="P24" s="142"/>
      <c r="Q24" s="182"/>
      <c r="R24" s="183"/>
      <c r="S24" s="183"/>
      <c r="T24" s="183"/>
      <c r="U24" s="184"/>
      <c r="V24" s="73">
        <f t="shared" si="6"/>
        <v>0</v>
      </c>
      <c r="W24" s="15">
        <f t="shared" si="7"/>
        <v>0</v>
      </c>
      <c r="X24" s="21"/>
      <c r="Y24" s="22"/>
      <c r="Z24" s="23"/>
      <c r="AA24" s="23"/>
      <c r="AB24" s="23"/>
      <c r="AC24" s="24"/>
      <c r="AD24" s="27">
        <f t="shared" si="8"/>
        <v>0</v>
      </c>
      <c r="AE24" s="15">
        <f t="shared" si="9"/>
        <v>0</v>
      </c>
      <c r="AF24" s="21"/>
      <c r="AG24" s="22"/>
      <c r="AH24" s="23"/>
      <c r="AI24" s="23"/>
      <c r="AJ24" s="23"/>
      <c r="AK24" s="24"/>
      <c r="AL24" s="73">
        <f t="shared" si="10"/>
        <v>0</v>
      </c>
      <c r="AM24" s="15">
        <f t="shared" si="11"/>
        <v>0</v>
      </c>
      <c r="AN24" s="21"/>
      <c r="AO24" s="182"/>
      <c r="AP24" s="183"/>
      <c r="AQ24" s="183"/>
      <c r="AR24" s="183"/>
      <c r="AS24" s="184"/>
      <c r="AT24" s="74">
        <f t="shared" si="12"/>
        <v>0</v>
      </c>
      <c r="AU24" s="15">
        <f t="shared" si="13"/>
        <v>0</v>
      </c>
      <c r="AV24" s="21"/>
      <c r="AW24" s="144"/>
      <c r="AX24" s="23"/>
      <c r="AY24" s="23"/>
      <c r="AZ24" s="23"/>
      <c r="BA24" s="24"/>
      <c r="BB24" s="27">
        <f t="shared" si="14"/>
        <v>0</v>
      </c>
      <c r="BC24" s="15">
        <f t="shared" si="15"/>
        <v>0</v>
      </c>
      <c r="BD24" s="26">
        <f t="shared" si="16"/>
        <v>0</v>
      </c>
      <c r="BE24" s="203">
        <f t="shared" si="17"/>
        <v>0</v>
      </c>
      <c r="BF24" s="203">
        <f t="shared" si="18"/>
        <v>0</v>
      </c>
      <c r="BG24" s="203">
        <f t="shared" si="19"/>
        <v>0</v>
      </c>
      <c r="BH24" s="203">
        <f t="shared" si="20"/>
        <v>0</v>
      </c>
      <c r="BI24" s="204">
        <f t="shared" si="21"/>
        <v>0</v>
      </c>
      <c r="BJ24" s="27">
        <f t="shared" si="22"/>
        <v>0</v>
      </c>
      <c r="BK24" s="15">
        <f t="shared" si="23"/>
        <v>0</v>
      </c>
      <c r="BL24" s="26">
        <f t="shared" si="24"/>
        <v>0</v>
      </c>
      <c r="BM24" s="203">
        <f t="shared" si="25"/>
        <v>0</v>
      </c>
      <c r="BN24" s="203">
        <f t="shared" si="26"/>
        <v>0</v>
      </c>
      <c r="BO24" s="203">
        <f t="shared" si="27"/>
        <v>0</v>
      </c>
      <c r="BP24" s="203">
        <f t="shared" si="28"/>
        <v>0</v>
      </c>
      <c r="BQ24" s="204">
        <f t="shared" si="29"/>
        <v>0</v>
      </c>
      <c r="BR24" s="27">
        <f t="shared" si="30"/>
        <v>0</v>
      </c>
      <c r="BS24" s="28"/>
      <c r="BT24" s="229">
        <f t="shared" si="2"/>
        <v>0</v>
      </c>
      <c r="BU24" s="28"/>
    </row>
    <row r="25" spans="1:73" ht="33.950000000000003" customHeight="1" thickBot="1" x14ac:dyDescent="0.3">
      <c r="A25" s="115" t="s">
        <v>29</v>
      </c>
      <c r="B25" s="116" t="s">
        <v>31</v>
      </c>
      <c r="C25" s="126" t="s">
        <v>106</v>
      </c>
      <c r="D25" s="117" t="s">
        <v>76</v>
      </c>
      <c r="E25" s="116">
        <v>3061300001</v>
      </c>
      <c r="F25" s="118" t="s">
        <v>10</v>
      </c>
      <c r="G25" s="36">
        <f t="shared" si="3"/>
        <v>0</v>
      </c>
      <c r="H25" s="42"/>
      <c r="I25" s="43"/>
      <c r="J25" s="44"/>
      <c r="K25" s="44"/>
      <c r="L25" s="44"/>
      <c r="M25" s="45"/>
      <c r="N25" s="48">
        <f t="shared" si="4"/>
        <v>0</v>
      </c>
      <c r="O25" s="36">
        <f t="shared" si="5"/>
        <v>0</v>
      </c>
      <c r="P25" s="143"/>
      <c r="Q25" s="185"/>
      <c r="R25" s="186"/>
      <c r="S25" s="186"/>
      <c r="T25" s="186"/>
      <c r="U25" s="187"/>
      <c r="V25" s="75">
        <f t="shared" si="6"/>
        <v>0</v>
      </c>
      <c r="W25" s="36">
        <f t="shared" si="7"/>
        <v>0</v>
      </c>
      <c r="X25" s="42"/>
      <c r="Y25" s="43"/>
      <c r="Z25" s="44"/>
      <c r="AA25" s="44"/>
      <c r="AB25" s="44"/>
      <c r="AC25" s="45"/>
      <c r="AD25" s="48">
        <f t="shared" si="8"/>
        <v>0</v>
      </c>
      <c r="AE25" s="36">
        <f t="shared" si="9"/>
        <v>0</v>
      </c>
      <c r="AF25" s="42"/>
      <c r="AG25" s="43"/>
      <c r="AH25" s="44"/>
      <c r="AI25" s="44"/>
      <c r="AJ25" s="44"/>
      <c r="AK25" s="45"/>
      <c r="AL25" s="75">
        <f t="shared" si="10"/>
        <v>0</v>
      </c>
      <c r="AM25" s="36">
        <f t="shared" si="11"/>
        <v>0</v>
      </c>
      <c r="AN25" s="42"/>
      <c r="AO25" s="185"/>
      <c r="AP25" s="186"/>
      <c r="AQ25" s="186"/>
      <c r="AR25" s="186"/>
      <c r="AS25" s="187"/>
      <c r="AT25" s="76">
        <f t="shared" si="12"/>
        <v>0</v>
      </c>
      <c r="AU25" s="36">
        <f t="shared" si="13"/>
        <v>0</v>
      </c>
      <c r="AV25" s="42"/>
      <c r="AW25" s="147"/>
      <c r="AX25" s="44"/>
      <c r="AY25" s="44"/>
      <c r="AZ25" s="44"/>
      <c r="BA25" s="45"/>
      <c r="BB25" s="48">
        <f t="shared" si="14"/>
        <v>0</v>
      </c>
      <c r="BC25" s="36">
        <f t="shared" si="15"/>
        <v>0</v>
      </c>
      <c r="BD25" s="47">
        <f t="shared" si="16"/>
        <v>0</v>
      </c>
      <c r="BE25" s="205">
        <f t="shared" si="17"/>
        <v>0</v>
      </c>
      <c r="BF25" s="205">
        <f t="shared" si="18"/>
        <v>0</v>
      </c>
      <c r="BG25" s="205">
        <f t="shared" si="19"/>
        <v>0</v>
      </c>
      <c r="BH25" s="205">
        <f t="shared" si="20"/>
        <v>0</v>
      </c>
      <c r="BI25" s="206">
        <f t="shared" si="21"/>
        <v>0</v>
      </c>
      <c r="BJ25" s="48">
        <f t="shared" si="22"/>
        <v>0</v>
      </c>
      <c r="BK25" s="36">
        <f t="shared" si="23"/>
        <v>0</v>
      </c>
      <c r="BL25" s="47">
        <f t="shared" si="24"/>
        <v>0</v>
      </c>
      <c r="BM25" s="205">
        <f t="shared" si="25"/>
        <v>0</v>
      </c>
      <c r="BN25" s="205">
        <f t="shared" si="26"/>
        <v>0</v>
      </c>
      <c r="BO25" s="205">
        <f t="shared" si="27"/>
        <v>0</v>
      </c>
      <c r="BP25" s="205">
        <f t="shared" si="28"/>
        <v>0</v>
      </c>
      <c r="BQ25" s="206">
        <f t="shared" si="29"/>
        <v>0</v>
      </c>
      <c r="BR25" s="48">
        <f t="shared" si="30"/>
        <v>0</v>
      </c>
      <c r="BS25" s="28"/>
      <c r="BT25" s="229">
        <f t="shared" si="2"/>
        <v>0</v>
      </c>
      <c r="BU25" s="28"/>
    </row>
    <row r="26" spans="1:73" ht="33.950000000000003" customHeight="1" thickBot="1" x14ac:dyDescent="0.3">
      <c r="A26" s="218"/>
      <c r="B26" s="219"/>
      <c r="C26" s="219"/>
      <c r="D26" s="219"/>
      <c r="E26" s="219"/>
      <c r="F26" s="220"/>
      <c r="G26" s="63">
        <f t="shared" si="3"/>
        <v>0</v>
      </c>
      <c r="H26" s="141">
        <f t="shared" ref="H26:M26" si="67">SUM(H22:H25)</f>
        <v>0</v>
      </c>
      <c r="I26" s="156">
        <f t="shared" si="67"/>
        <v>0</v>
      </c>
      <c r="J26" s="157">
        <f t="shared" si="67"/>
        <v>0</v>
      </c>
      <c r="K26" s="157">
        <f t="shared" si="67"/>
        <v>0</v>
      </c>
      <c r="L26" s="157">
        <f>SUM(L22:L25)</f>
        <v>0</v>
      </c>
      <c r="M26" s="158">
        <f t="shared" si="67"/>
        <v>0</v>
      </c>
      <c r="N26" s="49">
        <f t="shared" si="4"/>
        <v>0</v>
      </c>
      <c r="O26" s="63">
        <f t="shared" si="5"/>
        <v>0</v>
      </c>
      <c r="P26" s="141">
        <f t="shared" ref="P26:U26" si="68">SUM(P22:P25)</f>
        <v>0</v>
      </c>
      <c r="Q26" s="156">
        <f t="shared" si="68"/>
        <v>0</v>
      </c>
      <c r="R26" s="157">
        <f t="shared" si="68"/>
        <v>0</v>
      </c>
      <c r="S26" s="157">
        <f>SUM(S22:S25)</f>
        <v>0</v>
      </c>
      <c r="T26" s="157">
        <f t="shared" si="68"/>
        <v>0</v>
      </c>
      <c r="U26" s="158">
        <f t="shared" si="68"/>
        <v>0</v>
      </c>
      <c r="V26" s="77">
        <f t="shared" si="6"/>
        <v>0</v>
      </c>
      <c r="W26" s="63">
        <f t="shared" si="7"/>
        <v>0</v>
      </c>
      <c r="X26" s="141">
        <f t="shared" ref="X26:AC26" si="69">SUM(X22:X25)</f>
        <v>0</v>
      </c>
      <c r="Y26" s="156">
        <f t="shared" si="69"/>
        <v>0</v>
      </c>
      <c r="Z26" s="157">
        <f t="shared" si="69"/>
        <v>0</v>
      </c>
      <c r="AA26" s="157">
        <f t="shared" si="69"/>
        <v>0</v>
      </c>
      <c r="AB26" s="157">
        <f t="shared" si="69"/>
        <v>0</v>
      </c>
      <c r="AC26" s="158">
        <f t="shared" si="69"/>
        <v>0</v>
      </c>
      <c r="AD26" s="49">
        <f t="shared" si="8"/>
        <v>0</v>
      </c>
      <c r="AE26" s="63">
        <f t="shared" si="9"/>
        <v>0</v>
      </c>
      <c r="AF26" s="141">
        <f t="shared" ref="AF26:AK26" si="70">SUM(AF22:AF25)</f>
        <v>0</v>
      </c>
      <c r="AG26" s="156">
        <f t="shared" si="70"/>
        <v>0</v>
      </c>
      <c r="AH26" s="157">
        <f t="shared" si="70"/>
        <v>0</v>
      </c>
      <c r="AI26" s="157">
        <f>SUM(AI22:AI25)</f>
        <v>0</v>
      </c>
      <c r="AJ26" s="157">
        <f t="shared" si="70"/>
        <v>0</v>
      </c>
      <c r="AK26" s="158">
        <f t="shared" si="70"/>
        <v>0</v>
      </c>
      <c r="AL26" s="77">
        <f t="shared" si="10"/>
        <v>0</v>
      </c>
      <c r="AM26" s="63">
        <f t="shared" si="11"/>
        <v>0</v>
      </c>
      <c r="AN26" s="141">
        <f t="shared" ref="AN26:AS26" si="71">SUM(AN22:AN25)</f>
        <v>0</v>
      </c>
      <c r="AO26" s="156">
        <f t="shared" si="71"/>
        <v>0</v>
      </c>
      <c r="AP26" s="157">
        <f t="shared" si="71"/>
        <v>0</v>
      </c>
      <c r="AQ26" s="157">
        <f t="shared" si="71"/>
        <v>0</v>
      </c>
      <c r="AR26" s="157">
        <f t="shared" si="71"/>
        <v>0</v>
      </c>
      <c r="AS26" s="158">
        <f t="shared" si="71"/>
        <v>0</v>
      </c>
      <c r="AT26" s="78">
        <f t="shared" si="12"/>
        <v>0</v>
      </c>
      <c r="AU26" s="63">
        <f t="shared" si="13"/>
        <v>0</v>
      </c>
      <c r="AV26" s="141">
        <f t="shared" ref="AV26:BA26" si="72">SUM(AV22:AV25)</f>
        <v>0</v>
      </c>
      <c r="AW26" s="156">
        <f t="shared" si="72"/>
        <v>0</v>
      </c>
      <c r="AX26" s="157">
        <f t="shared" si="72"/>
        <v>0</v>
      </c>
      <c r="AY26" s="157">
        <f t="shared" si="72"/>
        <v>0</v>
      </c>
      <c r="AZ26" s="157">
        <f t="shared" si="72"/>
        <v>0</v>
      </c>
      <c r="BA26" s="158">
        <f t="shared" si="72"/>
        <v>0</v>
      </c>
      <c r="BB26" s="49">
        <f t="shared" si="14"/>
        <v>0</v>
      </c>
      <c r="BC26" s="63">
        <f t="shared" si="15"/>
        <v>0</v>
      </c>
      <c r="BD26" s="64">
        <f>H26+X26+AN26</f>
        <v>0</v>
      </c>
      <c r="BE26" s="207">
        <f t="shared" si="17"/>
        <v>0</v>
      </c>
      <c r="BF26" s="207">
        <f>J26+Z26+AP26</f>
        <v>0</v>
      </c>
      <c r="BG26" s="207">
        <f t="shared" si="19"/>
        <v>0</v>
      </c>
      <c r="BH26" s="207">
        <f t="shared" si="20"/>
        <v>0</v>
      </c>
      <c r="BI26" s="208">
        <f t="shared" si="21"/>
        <v>0</v>
      </c>
      <c r="BJ26" s="49">
        <f t="shared" si="22"/>
        <v>0</v>
      </c>
      <c r="BK26" s="63">
        <f t="shared" si="23"/>
        <v>0</v>
      </c>
      <c r="BL26" s="64">
        <f t="shared" si="24"/>
        <v>0</v>
      </c>
      <c r="BM26" s="207">
        <f t="shared" si="25"/>
        <v>0</v>
      </c>
      <c r="BN26" s="207">
        <f t="shared" si="26"/>
        <v>0</v>
      </c>
      <c r="BO26" s="207">
        <f t="shared" si="27"/>
        <v>0</v>
      </c>
      <c r="BP26" s="207">
        <f t="shared" si="28"/>
        <v>0</v>
      </c>
      <c r="BQ26" s="208">
        <f t="shared" si="29"/>
        <v>0</v>
      </c>
      <c r="BR26" s="49">
        <f t="shared" si="30"/>
        <v>0</v>
      </c>
      <c r="BS26" s="28"/>
      <c r="BT26" s="230">
        <f t="shared" si="2"/>
        <v>0</v>
      </c>
      <c r="BU26" s="28"/>
    </row>
    <row r="27" spans="1:73" ht="33.950000000000003" customHeight="1" x14ac:dyDescent="0.25">
      <c r="A27" s="123" t="s">
        <v>29</v>
      </c>
      <c r="B27" s="113" t="s">
        <v>32</v>
      </c>
      <c r="C27" s="113" t="s">
        <v>83</v>
      </c>
      <c r="D27" s="112" t="s">
        <v>40</v>
      </c>
      <c r="E27" s="113">
        <v>371200001</v>
      </c>
      <c r="F27" s="124" t="s">
        <v>10</v>
      </c>
      <c r="G27" s="50">
        <f t="shared" si="3"/>
        <v>0</v>
      </c>
      <c r="H27" s="56"/>
      <c r="I27" s="57"/>
      <c r="J27" s="58"/>
      <c r="K27" s="58"/>
      <c r="L27" s="58"/>
      <c r="M27" s="59"/>
      <c r="N27" s="62">
        <f t="shared" si="4"/>
        <v>0</v>
      </c>
      <c r="O27" s="50">
        <f t="shared" si="5"/>
        <v>0</v>
      </c>
      <c r="P27" s="145"/>
      <c r="Q27" s="179"/>
      <c r="R27" s="180"/>
      <c r="S27" s="180"/>
      <c r="T27" s="180"/>
      <c r="U27" s="181"/>
      <c r="V27" s="79">
        <f t="shared" si="6"/>
        <v>0</v>
      </c>
      <c r="W27" s="50">
        <f t="shared" si="7"/>
        <v>0</v>
      </c>
      <c r="X27" s="56"/>
      <c r="Y27" s="57"/>
      <c r="Z27" s="58"/>
      <c r="AA27" s="58"/>
      <c r="AB27" s="58"/>
      <c r="AC27" s="59"/>
      <c r="AD27" s="62">
        <f t="shared" si="8"/>
        <v>0</v>
      </c>
      <c r="AE27" s="50">
        <f t="shared" si="9"/>
        <v>0</v>
      </c>
      <c r="AF27" s="56"/>
      <c r="AG27" s="57"/>
      <c r="AH27" s="58"/>
      <c r="AI27" s="58"/>
      <c r="AJ27" s="58"/>
      <c r="AK27" s="59"/>
      <c r="AL27" s="79">
        <f t="shared" si="10"/>
        <v>0</v>
      </c>
      <c r="AM27" s="50">
        <f t="shared" si="11"/>
        <v>0</v>
      </c>
      <c r="AN27" s="56"/>
      <c r="AO27" s="179"/>
      <c r="AP27" s="180"/>
      <c r="AQ27" s="180"/>
      <c r="AR27" s="180"/>
      <c r="AS27" s="181"/>
      <c r="AT27" s="80">
        <f t="shared" si="12"/>
        <v>0</v>
      </c>
      <c r="AU27" s="50">
        <f t="shared" si="13"/>
        <v>0</v>
      </c>
      <c r="AV27" s="56"/>
      <c r="AW27" s="146"/>
      <c r="AX27" s="58"/>
      <c r="AY27" s="58"/>
      <c r="AZ27" s="58"/>
      <c r="BA27" s="59"/>
      <c r="BB27" s="62">
        <f t="shared" si="14"/>
        <v>0</v>
      </c>
      <c r="BC27" s="50">
        <f t="shared" si="15"/>
        <v>0</v>
      </c>
      <c r="BD27" s="61">
        <f t="shared" si="16"/>
        <v>0</v>
      </c>
      <c r="BE27" s="209">
        <f t="shared" si="17"/>
        <v>0</v>
      </c>
      <c r="BF27" s="209">
        <f t="shared" si="18"/>
        <v>0</v>
      </c>
      <c r="BG27" s="209">
        <f t="shared" si="19"/>
        <v>0</v>
      </c>
      <c r="BH27" s="209">
        <f t="shared" si="20"/>
        <v>0</v>
      </c>
      <c r="BI27" s="210">
        <f t="shared" si="21"/>
        <v>0</v>
      </c>
      <c r="BJ27" s="62">
        <f t="shared" si="22"/>
        <v>0</v>
      </c>
      <c r="BK27" s="50">
        <f t="shared" si="23"/>
        <v>0</v>
      </c>
      <c r="BL27" s="61">
        <f t="shared" si="24"/>
        <v>0</v>
      </c>
      <c r="BM27" s="209">
        <f t="shared" si="25"/>
        <v>0</v>
      </c>
      <c r="BN27" s="209">
        <f t="shared" si="26"/>
        <v>0</v>
      </c>
      <c r="BO27" s="209">
        <f t="shared" si="27"/>
        <v>0</v>
      </c>
      <c r="BP27" s="209">
        <f t="shared" si="28"/>
        <v>0</v>
      </c>
      <c r="BQ27" s="210">
        <f t="shared" si="29"/>
        <v>0</v>
      </c>
      <c r="BR27" s="62">
        <f t="shared" si="30"/>
        <v>0</v>
      </c>
      <c r="BS27" s="28"/>
      <c r="BT27" s="229">
        <f t="shared" si="2"/>
        <v>0</v>
      </c>
      <c r="BU27" s="28"/>
    </row>
    <row r="28" spans="1:73" ht="33.950000000000003" customHeight="1" x14ac:dyDescent="0.25">
      <c r="A28" s="115" t="s">
        <v>29</v>
      </c>
      <c r="B28" s="116" t="s">
        <v>32</v>
      </c>
      <c r="C28" s="126" t="s">
        <v>83</v>
      </c>
      <c r="D28" s="117" t="s">
        <v>77</v>
      </c>
      <c r="E28" s="116">
        <v>3062300001</v>
      </c>
      <c r="F28" s="118" t="s">
        <v>10</v>
      </c>
      <c r="G28" s="15">
        <f t="shared" si="3"/>
        <v>0</v>
      </c>
      <c r="H28" s="21"/>
      <c r="I28" s="22"/>
      <c r="J28" s="23"/>
      <c r="K28" s="23"/>
      <c r="L28" s="23"/>
      <c r="M28" s="24"/>
      <c r="N28" s="27">
        <f t="shared" si="4"/>
        <v>0</v>
      </c>
      <c r="O28" s="15">
        <f t="shared" si="5"/>
        <v>0</v>
      </c>
      <c r="P28" s="142"/>
      <c r="Q28" s="182"/>
      <c r="R28" s="183"/>
      <c r="S28" s="183"/>
      <c r="T28" s="183"/>
      <c r="U28" s="184"/>
      <c r="V28" s="73">
        <f t="shared" si="6"/>
        <v>0</v>
      </c>
      <c r="W28" s="15">
        <f t="shared" si="7"/>
        <v>0</v>
      </c>
      <c r="X28" s="21"/>
      <c r="Y28" s="22"/>
      <c r="Z28" s="23"/>
      <c r="AA28" s="23"/>
      <c r="AB28" s="23"/>
      <c r="AC28" s="24"/>
      <c r="AD28" s="27">
        <f t="shared" si="8"/>
        <v>0</v>
      </c>
      <c r="AE28" s="15">
        <f t="shared" si="9"/>
        <v>0</v>
      </c>
      <c r="AF28" s="21"/>
      <c r="AG28" s="22"/>
      <c r="AH28" s="23"/>
      <c r="AI28" s="23"/>
      <c r="AJ28" s="23"/>
      <c r="AK28" s="24"/>
      <c r="AL28" s="73">
        <f t="shared" si="10"/>
        <v>0</v>
      </c>
      <c r="AM28" s="15">
        <f t="shared" si="11"/>
        <v>0</v>
      </c>
      <c r="AN28" s="21"/>
      <c r="AO28" s="182"/>
      <c r="AP28" s="183"/>
      <c r="AQ28" s="183"/>
      <c r="AR28" s="183"/>
      <c r="AS28" s="184"/>
      <c r="AT28" s="74">
        <f t="shared" si="12"/>
        <v>0</v>
      </c>
      <c r="AU28" s="15">
        <f t="shared" si="13"/>
        <v>0</v>
      </c>
      <c r="AV28" s="21"/>
      <c r="AW28" s="144"/>
      <c r="AX28" s="23"/>
      <c r="AY28" s="23"/>
      <c r="AZ28" s="23"/>
      <c r="BA28" s="24"/>
      <c r="BB28" s="27">
        <f t="shared" si="14"/>
        <v>0</v>
      </c>
      <c r="BC28" s="15">
        <f t="shared" si="15"/>
        <v>0</v>
      </c>
      <c r="BD28" s="26">
        <f t="shared" si="16"/>
        <v>0</v>
      </c>
      <c r="BE28" s="203">
        <f t="shared" si="17"/>
        <v>0</v>
      </c>
      <c r="BF28" s="203">
        <f t="shared" si="18"/>
        <v>0</v>
      </c>
      <c r="BG28" s="203">
        <f t="shared" si="19"/>
        <v>0</v>
      </c>
      <c r="BH28" s="203">
        <f t="shared" si="20"/>
        <v>0</v>
      </c>
      <c r="BI28" s="204">
        <f t="shared" si="21"/>
        <v>0</v>
      </c>
      <c r="BJ28" s="27">
        <f t="shared" si="22"/>
        <v>0</v>
      </c>
      <c r="BK28" s="15">
        <f t="shared" si="23"/>
        <v>0</v>
      </c>
      <c r="BL28" s="26">
        <f t="shared" si="24"/>
        <v>0</v>
      </c>
      <c r="BM28" s="203">
        <f t="shared" si="25"/>
        <v>0</v>
      </c>
      <c r="BN28" s="203">
        <f t="shared" si="26"/>
        <v>0</v>
      </c>
      <c r="BO28" s="203">
        <f t="shared" si="27"/>
        <v>0</v>
      </c>
      <c r="BP28" s="203">
        <f t="shared" si="28"/>
        <v>0</v>
      </c>
      <c r="BQ28" s="204">
        <f t="shared" si="29"/>
        <v>0</v>
      </c>
      <c r="BR28" s="27">
        <f t="shared" si="30"/>
        <v>0</v>
      </c>
      <c r="BS28" s="28"/>
      <c r="BT28" s="229">
        <f t="shared" si="2"/>
        <v>0</v>
      </c>
      <c r="BU28" s="28"/>
    </row>
    <row r="29" spans="1:73" ht="33.950000000000003" customHeight="1" x14ac:dyDescent="0.25">
      <c r="A29" s="115" t="s">
        <v>29</v>
      </c>
      <c r="B29" s="116" t="s">
        <v>32</v>
      </c>
      <c r="C29" s="111" t="s">
        <v>83</v>
      </c>
      <c r="D29" s="117" t="s">
        <v>42</v>
      </c>
      <c r="E29" s="116">
        <v>3041200001</v>
      </c>
      <c r="F29" s="118" t="s">
        <v>10</v>
      </c>
      <c r="G29" s="36">
        <f t="shared" si="3"/>
        <v>0</v>
      </c>
      <c r="H29" s="42"/>
      <c r="I29" s="43"/>
      <c r="J29" s="44"/>
      <c r="K29" s="44"/>
      <c r="L29" s="44"/>
      <c r="M29" s="45"/>
      <c r="N29" s="48">
        <f t="shared" si="4"/>
        <v>0</v>
      </c>
      <c r="O29" s="36">
        <f t="shared" si="5"/>
        <v>0</v>
      </c>
      <c r="P29" s="143"/>
      <c r="Q29" s="185"/>
      <c r="R29" s="186"/>
      <c r="S29" s="186"/>
      <c r="T29" s="186"/>
      <c r="U29" s="187"/>
      <c r="V29" s="75">
        <f t="shared" si="6"/>
        <v>0</v>
      </c>
      <c r="W29" s="36">
        <f t="shared" si="7"/>
        <v>0</v>
      </c>
      <c r="X29" s="42"/>
      <c r="Y29" s="43"/>
      <c r="Z29" s="44"/>
      <c r="AA29" s="44"/>
      <c r="AB29" s="44"/>
      <c r="AC29" s="45"/>
      <c r="AD29" s="48">
        <f t="shared" si="8"/>
        <v>0</v>
      </c>
      <c r="AE29" s="36">
        <f t="shared" si="9"/>
        <v>0</v>
      </c>
      <c r="AF29" s="42"/>
      <c r="AG29" s="43"/>
      <c r="AH29" s="44"/>
      <c r="AI29" s="44"/>
      <c r="AJ29" s="44"/>
      <c r="AK29" s="45"/>
      <c r="AL29" s="75">
        <f t="shared" si="10"/>
        <v>0</v>
      </c>
      <c r="AM29" s="36">
        <f t="shared" si="11"/>
        <v>0</v>
      </c>
      <c r="AN29" s="42"/>
      <c r="AO29" s="185"/>
      <c r="AP29" s="186"/>
      <c r="AQ29" s="186"/>
      <c r="AR29" s="186"/>
      <c r="AS29" s="187"/>
      <c r="AT29" s="76">
        <f t="shared" si="12"/>
        <v>0</v>
      </c>
      <c r="AU29" s="36">
        <f t="shared" si="13"/>
        <v>0</v>
      </c>
      <c r="AV29" s="42"/>
      <c r="AW29" s="147"/>
      <c r="AX29" s="44"/>
      <c r="AY29" s="44"/>
      <c r="AZ29" s="44"/>
      <c r="BA29" s="45"/>
      <c r="BB29" s="48">
        <f t="shared" si="14"/>
        <v>0</v>
      </c>
      <c r="BC29" s="36">
        <f t="shared" si="15"/>
        <v>0</v>
      </c>
      <c r="BD29" s="47">
        <f t="shared" si="16"/>
        <v>0</v>
      </c>
      <c r="BE29" s="205">
        <f t="shared" si="17"/>
        <v>0</v>
      </c>
      <c r="BF29" s="205">
        <f t="shared" si="18"/>
        <v>0</v>
      </c>
      <c r="BG29" s="205">
        <f t="shared" si="19"/>
        <v>0</v>
      </c>
      <c r="BH29" s="205">
        <f t="shared" si="20"/>
        <v>0</v>
      </c>
      <c r="BI29" s="206">
        <f t="shared" si="21"/>
        <v>0</v>
      </c>
      <c r="BJ29" s="48">
        <f t="shared" si="22"/>
        <v>0</v>
      </c>
      <c r="BK29" s="36">
        <f t="shared" si="23"/>
        <v>0</v>
      </c>
      <c r="BL29" s="47">
        <f t="shared" si="24"/>
        <v>0</v>
      </c>
      <c r="BM29" s="205">
        <f t="shared" si="25"/>
        <v>0</v>
      </c>
      <c r="BN29" s="205">
        <f t="shared" si="26"/>
        <v>0</v>
      </c>
      <c r="BO29" s="205">
        <f t="shared" si="27"/>
        <v>0</v>
      </c>
      <c r="BP29" s="205">
        <f t="shared" si="28"/>
        <v>0</v>
      </c>
      <c r="BQ29" s="206">
        <f t="shared" si="29"/>
        <v>0</v>
      </c>
      <c r="BR29" s="48">
        <f t="shared" si="30"/>
        <v>0</v>
      </c>
      <c r="BS29" s="28"/>
      <c r="BT29" s="229">
        <f t="shared" si="2"/>
        <v>0</v>
      </c>
      <c r="BU29" s="28"/>
    </row>
    <row r="30" spans="1:73" ht="33.950000000000003" customHeight="1" thickBot="1" x14ac:dyDescent="0.3">
      <c r="A30" s="115" t="s">
        <v>29</v>
      </c>
      <c r="B30" s="116" t="s">
        <v>32</v>
      </c>
      <c r="C30" s="223" t="s">
        <v>83</v>
      </c>
      <c r="D30" s="133" t="s">
        <v>171</v>
      </c>
      <c r="E30" s="116">
        <v>3041200001</v>
      </c>
      <c r="F30" s="118" t="s">
        <v>10</v>
      </c>
      <c r="G30" s="36">
        <f t="shared" ref="G30" si="73">H30+N30</f>
        <v>0</v>
      </c>
      <c r="H30" s="42"/>
      <c r="I30" s="43"/>
      <c r="J30" s="44"/>
      <c r="K30" s="44"/>
      <c r="L30" s="44"/>
      <c r="M30" s="45"/>
      <c r="N30" s="48">
        <f>SUM(I30:M30)</f>
        <v>0</v>
      </c>
      <c r="O30" s="36">
        <f t="shared" ref="O30" si="74">P30+V30</f>
        <v>0</v>
      </c>
      <c r="P30" s="143"/>
      <c r="Q30" s="185"/>
      <c r="R30" s="186"/>
      <c r="S30" s="186"/>
      <c r="T30" s="186"/>
      <c r="U30" s="187"/>
      <c r="V30" s="75">
        <f t="shared" ref="V30" si="75">SUM(Q30:U30)</f>
        <v>0</v>
      </c>
      <c r="W30" s="36">
        <f t="shared" ref="W30" si="76">X30+AD30</f>
        <v>0</v>
      </c>
      <c r="X30" s="42"/>
      <c r="Y30" s="43"/>
      <c r="Z30" s="44"/>
      <c r="AA30" s="44"/>
      <c r="AB30" s="44"/>
      <c r="AC30" s="45"/>
      <c r="AD30" s="48">
        <f t="shared" ref="AD30" si="77">SUM(Y30:AC30)</f>
        <v>0</v>
      </c>
      <c r="AE30" s="36">
        <f t="shared" ref="AE30" si="78">AF30+AL30</f>
        <v>0</v>
      </c>
      <c r="AF30" s="42"/>
      <c r="AG30" s="43"/>
      <c r="AH30" s="44"/>
      <c r="AI30" s="44"/>
      <c r="AJ30" s="44"/>
      <c r="AK30" s="45"/>
      <c r="AL30" s="75">
        <f t="shared" ref="AL30" si="79">SUM(AG30:AK30)</f>
        <v>0</v>
      </c>
      <c r="AM30" s="36">
        <f t="shared" ref="AM30" si="80">AN30+AT30</f>
        <v>0</v>
      </c>
      <c r="AN30" s="42"/>
      <c r="AO30" s="185"/>
      <c r="AP30" s="186"/>
      <c r="AQ30" s="186"/>
      <c r="AR30" s="186"/>
      <c r="AS30" s="187"/>
      <c r="AT30" s="76">
        <f t="shared" ref="AT30" si="81">SUM(AO30:AS30)</f>
        <v>0</v>
      </c>
      <c r="AU30" s="36">
        <f t="shared" ref="AU30" si="82">AV30+BB30</f>
        <v>0</v>
      </c>
      <c r="AV30" s="42"/>
      <c r="AW30" s="147"/>
      <c r="AX30" s="44"/>
      <c r="AY30" s="44"/>
      <c r="AZ30" s="44"/>
      <c r="BA30" s="45"/>
      <c r="BB30" s="48">
        <f t="shared" ref="BB30" si="83">SUM(AW30:BA30)</f>
        <v>0</v>
      </c>
      <c r="BC30" s="36">
        <f t="shared" ref="BC30" si="84">G30+W30+AM30</f>
        <v>0</v>
      </c>
      <c r="BD30" s="47">
        <f>H30+X30+AN30</f>
        <v>0</v>
      </c>
      <c r="BE30" s="205">
        <f t="shared" ref="BE30" si="85">I30+Y30+AO30</f>
        <v>0</v>
      </c>
      <c r="BF30" s="205">
        <f t="shared" ref="BF30" si="86">J30+Z30+AP30</f>
        <v>0</v>
      </c>
      <c r="BG30" s="205">
        <f t="shared" ref="BG30" si="87">K30+AA30+AQ30</f>
        <v>0</v>
      </c>
      <c r="BH30" s="205">
        <f t="shared" ref="BH30" si="88">L30+AB30+AR30</f>
        <v>0</v>
      </c>
      <c r="BI30" s="206">
        <f t="shared" ref="BI30" si="89">M30+AC30+AS30</f>
        <v>0</v>
      </c>
      <c r="BJ30" s="48">
        <f t="shared" ref="BJ30" si="90">N30+AD30+AT30</f>
        <v>0</v>
      </c>
      <c r="BK30" s="36">
        <f t="shared" ref="BK30" si="91">O30+AE30+AU30</f>
        <v>0</v>
      </c>
      <c r="BL30" s="47">
        <f t="shared" ref="BL30" si="92">P30+AF30+AV30</f>
        <v>0</v>
      </c>
      <c r="BM30" s="205">
        <f t="shared" ref="BM30" si="93">Q30+AG30+AW30</f>
        <v>0</v>
      </c>
      <c r="BN30" s="205">
        <f t="shared" ref="BN30" si="94">R30+AH30+AX30</f>
        <v>0</v>
      </c>
      <c r="BO30" s="205">
        <f t="shared" ref="BO30" si="95">S30+AI30+AY30</f>
        <v>0</v>
      </c>
      <c r="BP30" s="205">
        <f t="shared" ref="BP30" si="96">T30+AJ30+AZ30</f>
        <v>0</v>
      </c>
      <c r="BQ30" s="206">
        <f t="shared" ref="BQ30" si="97">U30+AK30+BA30</f>
        <v>0</v>
      </c>
      <c r="BR30" s="48">
        <f t="shared" ref="BR30" si="98">V30+AL30+BB30</f>
        <v>0</v>
      </c>
      <c r="BS30" s="28"/>
      <c r="BT30" s="229"/>
      <c r="BU30" s="28"/>
    </row>
    <row r="31" spans="1:73" ht="33.950000000000003" customHeight="1" thickBot="1" x14ac:dyDescent="0.3">
      <c r="A31" s="218"/>
      <c r="B31" s="219"/>
      <c r="C31" s="219"/>
      <c r="D31" s="219"/>
      <c r="E31" s="219"/>
      <c r="F31" s="220"/>
      <c r="G31" s="63">
        <f>H31+N31</f>
        <v>0</v>
      </c>
      <c r="H31" s="141">
        <f t="shared" ref="H31:M31" si="99">SUM(H27:H30)</f>
        <v>0</v>
      </c>
      <c r="I31" s="156">
        <f t="shared" si="99"/>
        <v>0</v>
      </c>
      <c r="J31" s="157">
        <f t="shared" si="99"/>
        <v>0</v>
      </c>
      <c r="K31" s="157">
        <f t="shared" si="99"/>
        <v>0</v>
      </c>
      <c r="L31" s="157">
        <f>SUM(L27:L30)</f>
        <v>0</v>
      </c>
      <c r="M31" s="158">
        <f t="shared" si="99"/>
        <v>0</v>
      </c>
      <c r="N31" s="49">
        <f>SUM(I31:M31)</f>
        <v>0</v>
      </c>
      <c r="O31" s="63">
        <f t="shared" ref="O31" si="100">P31+V31</f>
        <v>0</v>
      </c>
      <c r="P31" s="141">
        <f t="shared" ref="P31:U31" si="101">SUM(P27:P30)</f>
        <v>0</v>
      </c>
      <c r="Q31" s="156">
        <f t="shared" si="101"/>
        <v>0</v>
      </c>
      <c r="R31" s="157">
        <f t="shared" si="101"/>
        <v>0</v>
      </c>
      <c r="S31" s="157">
        <f t="shared" si="101"/>
        <v>0</v>
      </c>
      <c r="T31" s="157">
        <f t="shared" si="101"/>
        <v>0</v>
      </c>
      <c r="U31" s="158">
        <f t="shared" si="101"/>
        <v>0</v>
      </c>
      <c r="V31" s="77">
        <f t="shared" ref="V31" si="102">SUM(Q31:U31)</f>
        <v>0</v>
      </c>
      <c r="W31" s="63">
        <f t="shared" ref="W31" si="103">X31+AD31</f>
        <v>0</v>
      </c>
      <c r="X31" s="141">
        <f t="shared" ref="X31:AC31" si="104">SUM(X27:X30)</f>
        <v>0</v>
      </c>
      <c r="Y31" s="156">
        <f t="shared" si="104"/>
        <v>0</v>
      </c>
      <c r="Z31" s="157">
        <f t="shared" si="104"/>
        <v>0</v>
      </c>
      <c r="AA31" s="157">
        <f t="shared" si="104"/>
        <v>0</v>
      </c>
      <c r="AB31" s="157">
        <f t="shared" si="104"/>
        <v>0</v>
      </c>
      <c r="AC31" s="158">
        <f t="shared" si="104"/>
        <v>0</v>
      </c>
      <c r="AD31" s="49">
        <f t="shared" ref="AD31" si="105">SUM(Y31:AC31)</f>
        <v>0</v>
      </c>
      <c r="AE31" s="63">
        <f t="shared" ref="AE31" si="106">AF31+AL31</f>
        <v>0</v>
      </c>
      <c r="AF31" s="141">
        <f t="shared" ref="AF31:AK31" si="107">SUM(AF27:AF30)</f>
        <v>0</v>
      </c>
      <c r="AG31" s="156">
        <f t="shared" si="107"/>
        <v>0</v>
      </c>
      <c r="AH31" s="157">
        <f t="shared" si="107"/>
        <v>0</v>
      </c>
      <c r="AI31" s="157">
        <f t="shared" si="107"/>
        <v>0</v>
      </c>
      <c r="AJ31" s="157">
        <f t="shared" si="107"/>
        <v>0</v>
      </c>
      <c r="AK31" s="158">
        <f t="shared" si="107"/>
        <v>0</v>
      </c>
      <c r="AL31" s="77">
        <f t="shared" ref="AL31" si="108">SUM(AG31:AK31)</f>
        <v>0</v>
      </c>
      <c r="AM31" s="63">
        <f t="shared" ref="AM31" si="109">AN31+AT31</f>
        <v>0</v>
      </c>
      <c r="AN31" s="141">
        <f t="shared" ref="AN31:AS31" si="110">SUM(AN27:AN30)</f>
        <v>0</v>
      </c>
      <c r="AO31" s="156">
        <f t="shared" si="110"/>
        <v>0</v>
      </c>
      <c r="AP31" s="157">
        <f t="shared" si="110"/>
        <v>0</v>
      </c>
      <c r="AQ31" s="157">
        <f t="shared" si="110"/>
        <v>0</v>
      </c>
      <c r="AR31" s="157">
        <f t="shared" si="110"/>
        <v>0</v>
      </c>
      <c r="AS31" s="158">
        <f t="shared" si="110"/>
        <v>0</v>
      </c>
      <c r="AT31" s="78">
        <f t="shared" ref="AT31" si="111">SUM(AO31:AS31)</f>
        <v>0</v>
      </c>
      <c r="AU31" s="63">
        <f t="shared" ref="AU31" si="112">AV31+BB31</f>
        <v>0</v>
      </c>
      <c r="AV31" s="141">
        <f t="shared" ref="AV31:BA31" si="113">SUM(AV27:AV30)</f>
        <v>0</v>
      </c>
      <c r="AW31" s="156">
        <f t="shared" si="113"/>
        <v>0</v>
      </c>
      <c r="AX31" s="157">
        <f t="shared" si="113"/>
        <v>0</v>
      </c>
      <c r="AY31" s="157">
        <f t="shared" si="113"/>
        <v>0</v>
      </c>
      <c r="AZ31" s="157">
        <f t="shared" si="113"/>
        <v>0</v>
      </c>
      <c r="BA31" s="158">
        <f t="shared" si="113"/>
        <v>0</v>
      </c>
      <c r="BB31" s="49">
        <f t="shared" si="14"/>
        <v>0</v>
      </c>
      <c r="BC31" s="63">
        <f t="shared" si="15"/>
        <v>0</v>
      </c>
      <c r="BD31" s="64">
        <f>H31+X31+AN31</f>
        <v>0</v>
      </c>
      <c r="BE31" s="207">
        <f t="shared" si="17"/>
        <v>0</v>
      </c>
      <c r="BF31" s="207">
        <f t="shared" si="18"/>
        <v>0</v>
      </c>
      <c r="BG31" s="207">
        <f t="shared" si="19"/>
        <v>0</v>
      </c>
      <c r="BH31" s="207">
        <f t="shared" si="20"/>
        <v>0</v>
      </c>
      <c r="BI31" s="208">
        <f t="shared" si="21"/>
        <v>0</v>
      </c>
      <c r="BJ31" s="49">
        <f t="shared" si="22"/>
        <v>0</v>
      </c>
      <c r="BK31" s="63">
        <f t="shared" si="23"/>
        <v>0</v>
      </c>
      <c r="BL31" s="64">
        <f t="shared" si="24"/>
        <v>0</v>
      </c>
      <c r="BM31" s="207">
        <f t="shared" si="25"/>
        <v>0</v>
      </c>
      <c r="BN31" s="207">
        <f t="shared" si="26"/>
        <v>0</v>
      </c>
      <c r="BO31" s="207">
        <f t="shared" si="27"/>
        <v>0</v>
      </c>
      <c r="BP31" s="207">
        <f t="shared" si="28"/>
        <v>0</v>
      </c>
      <c r="BQ31" s="208">
        <f t="shared" si="29"/>
        <v>0</v>
      </c>
      <c r="BR31" s="49">
        <f t="shared" si="30"/>
        <v>0</v>
      </c>
      <c r="BS31" s="28"/>
      <c r="BT31" s="230">
        <f t="shared" si="2"/>
        <v>0</v>
      </c>
      <c r="BU31" s="28"/>
    </row>
    <row r="32" spans="1:73" ht="33.950000000000003" customHeight="1" x14ac:dyDescent="0.25">
      <c r="A32" s="123" t="s">
        <v>29</v>
      </c>
      <c r="B32" s="113" t="s">
        <v>33</v>
      </c>
      <c r="C32" s="113" t="s">
        <v>86</v>
      </c>
      <c r="D32" s="112" t="s">
        <v>41</v>
      </c>
      <c r="E32" s="113">
        <v>351200001</v>
      </c>
      <c r="F32" s="124" t="s">
        <v>10</v>
      </c>
      <c r="G32" s="15">
        <f t="shared" si="3"/>
        <v>0</v>
      </c>
      <c r="H32" s="16"/>
      <c r="I32" s="17"/>
      <c r="J32" s="18"/>
      <c r="K32" s="18"/>
      <c r="L32" s="18"/>
      <c r="M32" s="19"/>
      <c r="N32" s="27">
        <f t="shared" si="4"/>
        <v>0</v>
      </c>
      <c r="O32" s="15">
        <f t="shared" si="5"/>
        <v>0</v>
      </c>
      <c r="P32" s="20"/>
      <c r="Q32" s="173"/>
      <c r="R32" s="174"/>
      <c r="S32" s="174"/>
      <c r="T32" s="174"/>
      <c r="U32" s="175"/>
      <c r="V32" s="73">
        <f t="shared" si="6"/>
        <v>0</v>
      </c>
      <c r="W32" s="15">
        <f t="shared" si="7"/>
        <v>0</v>
      </c>
      <c r="X32" s="21"/>
      <c r="Y32" s="22"/>
      <c r="Z32" s="23"/>
      <c r="AA32" s="23"/>
      <c r="AB32" s="23"/>
      <c r="AC32" s="24"/>
      <c r="AD32" s="27">
        <f t="shared" si="8"/>
        <v>0</v>
      </c>
      <c r="AE32" s="15">
        <f t="shared" si="9"/>
        <v>0</v>
      </c>
      <c r="AF32" s="21"/>
      <c r="AG32" s="22"/>
      <c r="AH32" s="23"/>
      <c r="AI32" s="23"/>
      <c r="AJ32" s="23"/>
      <c r="AK32" s="24"/>
      <c r="AL32" s="73">
        <f t="shared" si="10"/>
        <v>0</v>
      </c>
      <c r="AM32" s="15">
        <f t="shared" si="11"/>
        <v>0</v>
      </c>
      <c r="AN32" s="21"/>
      <c r="AO32" s="173"/>
      <c r="AP32" s="174"/>
      <c r="AQ32" s="174"/>
      <c r="AR32" s="174"/>
      <c r="AS32" s="175"/>
      <c r="AT32" s="74">
        <f t="shared" si="12"/>
        <v>0</v>
      </c>
      <c r="AU32" s="15">
        <f t="shared" si="13"/>
        <v>0</v>
      </c>
      <c r="AV32" s="21"/>
      <c r="AW32" s="25"/>
      <c r="AX32" s="18"/>
      <c r="AY32" s="18"/>
      <c r="AZ32" s="18"/>
      <c r="BA32" s="19"/>
      <c r="BB32" s="27">
        <f t="shared" si="14"/>
        <v>0</v>
      </c>
      <c r="BC32" s="15">
        <f t="shared" si="15"/>
        <v>0</v>
      </c>
      <c r="BD32" s="26">
        <f t="shared" si="16"/>
        <v>0</v>
      </c>
      <c r="BE32" s="203">
        <f t="shared" si="17"/>
        <v>0</v>
      </c>
      <c r="BF32" s="203">
        <f t="shared" si="18"/>
        <v>0</v>
      </c>
      <c r="BG32" s="203">
        <f t="shared" si="19"/>
        <v>0</v>
      </c>
      <c r="BH32" s="203">
        <f t="shared" si="20"/>
        <v>0</v>
      </c>
      <c r="BI32" s="204">
        <f t="shared" si="21"/>
        <v>0</v>
      </c>
      <c r="BJ32" s="27">
        <f t="shared" si="22"/>
        <v>0</v>
      </c>
      <c r="BK32" s="15">
        <f t="shared" si="23"/>
        <v>0</v>
      </c>
      <c r="BL32" s="26">
        <f t="shared" si="24"/>
        <v>0</v>
      </c>
      <c r="BM32" s="203">
        <f t="shared" si="25"/>
        <v>0</v>
      </c>
      <c r="BN32" s="203">
        <f t="shared" si="26"/>
        <v>0</v>
      </c>
      <c r="BO32" s="203">
        <f t="shared" si="27"/>
        <v>0</v>
      </c>
      <c r="BP32" s="203">
        <f t="shared" si="28"/>
        <v>0</v>
      </c>
      <c r="BQ32" s="204">
        <f t="shared" si="29"/>
        <v>0</v>
      </c>
      <c r="BR32" s="27">
        <f t="shared" si="30"/>
        <v>0</v>
      </c>
      <c r="BS32" s="28"/>
      <c r="BT32" s="229">
        <f t="shared" si="2"/>
        <v>0</v>
      </c>
      <c r="BU32" s="28"/>
    </row>
    <row r="33" spans="1:73" ht="33.950000000000003" customHeight="1" x14ac:dyDescent="0.25">
      <c r="A33" s="115" t="s">
        <v>29</v>
      </c>
      <c r="B33" s="116" t="s">
        <v>33</v>
      </c>
      <c r="C33" s="111" t="s">
        <v>86</v>
      </c>
      <c r="D33" s="125" t="s">
        <v>137</v>
      </c>
      <c r="E33" s="111">
        <v>3042400001</v>
      </c>
      <c r="F33" s="118" t="s">
        <v>10</v>
      </c>
      <c r="G33" s="15">
        <f t="shared" si="3"/>
        <v>0</v>
      </c>
      <c r="H33" s="16"/>
      <c r="I33" s="17"/>
      <c r="J33" s="18"/>
      <c r="K33" s="18"/>
      <c r="L33" s="18"/>
      <c r="M33" s="19"/>
      <c r="N33" s="27">
        <f t="shared" si="4"/>
        <v>0</v>
      </c>
      <c r="O33" s="15">
        <f t="shared" si="5"/>
        <v>0</v>
      </c>
      <c r="P33" s="20"/>
      <c r="Q33" s="173"/>
      <c r="R33" s="174"/>
      <c r="S33" s="174"/>
      <c r="T33" s="174"/>
      <c r="U33" s="175"/>
      <c r="V33" s="73">
        <f t="shared" si="6"/>
        <v>0</v>
      </c>
      <c r="W33" s="15">
        <f t="shared" si="7"/>
        <v>0</v>
      </c>
      <c r="X33" s="21"/>
      <c r="Y33" s="22"/>
      <c r="Z33" s="23"/>
      <c r="AA33" s="23"/>
      <c r="AB33" s="23"/>
      <c r="AC33" s="24"/>
      <c r="AD33" s="27">
        <f t="shared" si="8"/>
        <v>0</v>
      </c>
      <c r="AE33" s="15">
        <f t="shared" si="9"/>
        <v>0</v>
      </c>
      <c r="AF33" s="21"/>
      <c r="AG33" s="22"/>
      <c r="AH33" s="23"/>
      <c r="AI33" s="23"/>
      <c r="AJ33" s="23"/>
      <c r="AK33" s="24"/>
      <c r="AL33" s="73">
        <f t="shared" si="10"/>
        <v>0</v>
      </c>
      <c r="AM33" s="15">
        <f t="shared" si="11"/>
        <v>0</v>
      </c>
      <c r="AN33" s="21"/>
      <c r="AO33" s="173"/>
      <c r="AP33" s="174"/>
      <c r="AQ33" s="174"/>
      <c r="AR33" s="174"/>
      <c r="AS33" s="175"/>
      <c r="AT33" s="74">
        <f t="shared" si="12"/>
        <v>0</v>
      </c>
      <c r="AU33" s="15">
        <f t="shared" si="13"/>
        <v>0</v>
      </c>
      <c r="AV33" s="21"/>
      <c r="AW33" s="25"/>
      <c r="AX33" s="18"/>
      <c r="AY33" s="18"/>
      <c r="AZ33" s="18"/>
      <c r="BA33" s="19"/>
      <c r="BB33" s="27">
        <f t="shared" si="14"/>
        <v>0</v>
      </c>
      <c r="BC33" s="15">
        <f t="shared" si="15"/>
        <v>0</v>
      </c>
      <c r="BD33" s="26">
        <f t="shared" si="16"/>
        <v>0</v>
      </c>
      <c r="BE33" s="203">
        <f t="shared" si="17"/>
        <v>0</v>
      </c>
      <c r="BF33" s="203">
        <f t="shared" si="18"/>
        <v>0</v>
      </c>
      <c r="BG33" s="203">
        <f t="shared" si="19"/>
        <v>0</v>
      </c>
      <c r="BH33" s="203">
        <f t="shared" si="20"/>
        <v>0</v>
      </c>
      <c r="BI33" s="204">
        <f t="shared" si="21"/>
        <v>0</v>
      </c>
      <c r="BJ33" s="27">
        <f t="shared" si="22"/>
        <v>0</v>
      </c>
      <c r="BK33" s="15">
        <f t="shared" si="23"/>
        <v>0</v>
      </c>
      <c r="BL33" s="26">
        <f t="shared" si="24"/>
        <v>0</v>
      </c>
      <c r="BM33" s="203">
        <f t="shared" si="25"/>
        <v>0</v>
      </c>
      <c r="BN33" s="203">
        <f t="shared" si="26"/>
        <v>0</v>
      </c>
      <c r="BO33" s="203">
        <f t="shared" si="27"/>
        <v>0</v>
      </c>
      <c r="BP33" s="203">
        <f t="shared" si="28"/>
        <v>0</v>
      </c>
      <c r="BQ33" s="204">
        <f t="shared" si="29"/>
        <v>0</v>
      </c>
      <c r="BR33" s="27">
        <f t="shared" si="30"/>
        <v>0</v>
      </c>
      <c r="BS33" s="28"/>
      <c r="BT33" s="229">
        <f t="shared" si="2"/>
        <v>0</v>
      </c>
      <c r="BU33" s="28"/>
    </row>
    <row r="34" spans="1:73" ht="33.950000000000003" customHeight="1" thickBot="1" x14ac:dyDescent="0.3">
      <c r="A34" s="115" t="s">
        <v>29</v>
      </c>
      <c r="B34" s="116" t="s">
        <v>33</v>
      </c>
      <c r="C34" s="126" t="s">
        <v>86</v>
      </c>
      <c r="D34" s="117" t="s">
        <v>110</v>
      </c>
      <c r="E34" s="116">
        <v>3021500001</v>
      </c>
      <c r="F34" s="118" t="s">
        <v>10</v>
      </c>
      <c r="G34" s="36">
        <f t="shared" si="3"/>
        <v>0</v>
      </c>
      <c r="H34" s="37"/>
      <c r="I34" s="38"/>
      <c r="J34" s="39"/>
      <c r="K34" s="39"/>
      <c r="L34" s="39"/>
      <c r="M34" s="40"/>
      <c r="N34" s="48">
        <f t="shared" si="4"/>
        <v>0</v>
      </c>
      <c r="O34" s="36">
        <f t="shared" si="5"/>
        <v>0</v>
      </c>
      <c r="P34" s="41"/>
      <c r="Q34" s="176"/>
      <c r="R34" s="177"/>
      <c r="S34" s="177"/>
      <c r="T34" s="177"/>
      <c r="U34" s="178"/>
      <c r="V34" s="75">
        <f t="shared" si="6"/>
        <v>0</v>
      </c>
      <c r="W34" s="36">
        <f t="shared" si="7"/>
        <v>0</v>
      </c>
      <c r="X34" s="42"/>
      <c r="Y34" s="43"/>
      <c r="Z34" s="44"/>
      <c r="AA34" s="44"/>
      <c r="AB34" s="44"/>
      <c r="AC34" s="45"/>
      <c r="AD34" s="48">
        <f t="shared" si="8"/>
        <v>0</v>
      </c>
      <c r="AE34" s="36">
        <f t="shared" si="9"/>
        <v>0</v>
      </c>
      <c r="AF34" s="42"/>
      <c r="AG34" s="43"/>
      <c r="AH34" s="44"/>
      <c r="AI34" s="44"/>
      <c r="AJ34" s="44"/>
      <c r="AK34" s="45"/>
      <c r="AL34" s="75">
        <f t="shared" si="10"/>
        <v>0</v>
      </c>
      <c r="AM34" s="36">
        <f t="shared" si="11"/>
        <v>0</v>
      </c>
      <c r="AN34" s="42"/>
      <c r="AO34" s="176"/>
      <c r="AP34" s="177"/>
      <c r="AQ34" s="177"/>
      <c r="AR34" s="177"/>
      <c r="AS34" s="178"/>
      <c r="AT34" s="76">
        <f t="shared" si="12"/>
        <v>0</v>
      </c>
      <c r="AU34" s="36">
        <f t="shared" si="13"/>
        <v>0</v>
      </c>
      <c r="AV34" s="42"/>
      <c r="AW34" s="46"/>
      <c r="AX34" s="39"/>
      <c r="AY34" s="39"/>
      <c r="AZ34" s="39"/>
      <c r="BA34" s="40"/>
      <c r="BB34" s="48">
        <f t="shared" si="14"/>
        <v>0</v>
      </c>
      <c r="BC34" s="36">
        <f t="shared" si="15"/>
        <v>0</v>
      </c>
      <c r="BD34" s="47">
        <f t="shared" si="16"/>
        <v>0</v>
      </c>
      <c r="BE34" s="205">
        <f t="shared" si="17"/>
        <v>0</v>
      </c>
      <c r="BF34" s="205">
        <f t="shared" si="18"/>
        <v>0</v>
      </c>
      <c r="BG34" s="205">
        <f t="shared" si="19"/>
        <v>0</v>
      </c>
      <c r="BH34" s="205">
        <f t="shared" si="20"/>
        <v>0</v>
      </c>
      <c r="BI34" s="206">
        <f t="shared" si="21"/>
        <v>0</v>
      </c>
      <c r="BJ34" s="48">
        <f t="shared" si="22"/>
        <v>0</v>
      </c>
      <c r="BK34" s="36">
        <f t="shared" si="23"/>
        <v>0</v>
      </c>
      <c r="BL34" s="47">
        <f t="shared" si="24"/>
        <v>0</v>
      </c>
      <c r="BM34" s="205">
        <f t="shared" si="25"/>
        <v>0</v>
      </c>
      <c r="BN34" s="205">
        <f t="shared" si="26"/>
        <v>0</v>
      </c>
      <c r="BO34" s="205">
        <f t="shared" si="27"/>
        <v>0</v>
      </c>
      <c r="BP34" s="205">
        <f t="shared" si="28"/>
        <v>0</v>
      </c>
      <c r="BQ34" s="206">
        <f t="shared" si="29"/>
        <v>0</v>
      </c>
      <c r="BR34" s="48">
        <f t="shared" si="30"/>
        <v>0</v>
      </c>
      <c r="BS34" s="28"/>
      <c r="BT34" s="229">
        <f t="shared" si="2"/>
        <v>0</v>
      </c>
      <c r="BU34" s="28"/>
    </row>
    <row r="35" spans="1:73" ht="33.950000000000003" customHeight="1" thickBot="1" x14ac:dyDescent="0.3">
      <c r="A35" s="218"/>
      <c r="B35" s="219"/>
      <c r="C35" s="219"/>
      <c r="D35" s="219"/>
      <c r="E35" s="219"/>
      <c r="F35" s="220"/>
      <c r="G35" s="63">
        <f t="shared" ref="G35" si="114">H35+N35</f>
        <v>0</v>
      </c>
      <c r="H35" s="141">
        <f t="shared" ref="H35:M35" si="115">SUM(H32:H34)</f>
        <v>0</v>
      </c>
      <c r="I35" s="156">
        <f t="shared" si="115"/>
        <v>0</v>
      </c>
      <c r="J35" s="157">
        <f t="shared" si="115"/>
        <v>0</v>
      </c>
      <c r="K35" s="157">
        <f t="shared" si="115"/>
        <v>0</v>
      </c>
      <c r="L35" s="157">
        <f t="shared" si="115"/>
        <v>0</v>
      </c>
      <c r="M35" s="158">
        <f t="shared" si="115"/>
        <v>0</v>
      </c>
      <c r="N35" s="49">
        <f>SUM(I35:M35)</f>
        <v>0</v>
      </c>
      <c r="O35" s="63">
        <f t="shared" ref="O35" si="116">P35+V35</f>
        <v>0</v>
      </c>
      <c r="P35" s="141">
        <f t="shared" ref="P35:U35" si="117">SUM(P32:P34)</f>
        <v>0</v>
      </c>
      <c r="Q35" s="156">
        <f t="shared" si="117"/>
        <v>0</v>
      </c>
      <c r="R35" s="157">
        <f t="shared" si="117"/>
        <v>0</v>
      </c>
      <c r="S35" s="157">
        <f t="shared" si="117"/>
        <v>0</v>
      </c>
      <c r="T35" s="157">
        <f t="shared" si="117"/>
        <v>0</v>
      </c>
      <c r="U35" s="158">
        <f t="shared" si="117"/>
        <v>0</v>
      </c>
      <c r="V35" s="77">
        <f t="shared" ref="V35" si="118">SUM(Q35:U35)</f>
        <v>0</v>
      </c>
      <c r="W35" s="63">
        <f t="shared" ref="W35" si="119">X35+AD35</f>
        <v>0</v>
      </c>
      <c r="X35" s="141">
        <f t="shared" ref="X35:AC35" si="120">SUM(X32:X34)</f>
        <v>0</v>
      </c>
      <c r="Y35" s="156">
        <f t="shared" si="120"/>
        <v>0</v>
      </c>
      <c r="Z35" s="157">
        <f t="shared" si="120"/>
        <v>0</v>
      </c>
      <c r="AA35" s="157">
        <f t="shared" si="120"/>
        <v>0</v>
      </c>
      <c r="AB35" s="157">
        <f t="shared" si="120"/>
        <v>0</v>
      </c>
      <c r="AC35" s="158">
        <f t="shared" si="120"/>
        <v>0</v>
      </c>
      <c r="AD35" s="49">
        <f t="shared" ref="AD35" si="121">SUM(Y35:AC35)</f>
        <v>0</v>
      </c>
      <c r="AE35" s="63">
        <f t="shared" ref="AE35" si="122">AF35+AL35</f>
        <v>0</v>
      </c>
      <c r="AF35" s="141">
        <f t="shared" ref="AF35:AK35" si="123">SUM(AF32:AF34)</f>
        <v>0</v>
      </c>
      <c r="AG35" s="156">
        <f t="shared" si="123"/>
        <v>0</v>
      </c>
      <c r="AH35" s="157">
        <f t="shared" si="123"/>
        <v>0</v>
      </c>
      <c r="AI35" s="157">
        <f t="shared" si="123"/>
        <v>0</v>
      </c>
      <c r="AJ35" s="157">
        <f t="shared" si="123"/>
        <v>0</v>
      </c>
      <c r="AK35" s="158">
        <f t="shared" si="123"/>
        <v>0</v>
      </c>
      <c r="AL35" s="77">
        <f t="shared" ref="AL35" si="124">SUM(AG35:AK35)</f>
        <v>0</v>
      </c>
      <c r="AM35" s="63">
        <f t="shared" ref="AM35" si="125">AN35+AT35</f>
        <v>0</v>
      </c>
      <c r="AN35" s="141">
        <f t="shared" ref="AN35:AS35" si="126">SUM(AN32:AN34)</f>
        <v>0</v>
      </c>
      <c r="AO35" s="156">
        <f t="shared" si="126"/>
        <v>0</v>
      </c>
      <c r="AP35" s="157">
        <f t="shared" si="126"/>
        <v>0</v>
      </c>
      <c r="AQ35" s="157">
        <f t="shared" si="126"/>
        <v>0</v>
      </c>
      <c r="AR35" s="157">
        <f t="shared" si="126"/>
        <v>0</v>
      </c>
      <c r="AS35" s="158">
        <f t="shared" si="126"/>
        <v>0</v>
      </c>
      <c r="AT35" s="78">
        <f t="shared" ref="AT35" si="127">SUM(AO35:AS35)</f>
        <v>0</v>
      </c>
      <c r="AU35" s="63">
        <f t="shared" ref="AU35" si="128">AV35+BB35</f>
        <v>0</v>
      </c>
      <c r="AV35" s="141">
        <f t="shared" ref="AV35:BA35" si="129">SUM(AV32:AV34)</f>
        <v>0</v>
      </c>
      <c r="AW35" s="156">
        <f t="shared" si="129"/>
        <v>0</v>
      </c>
      <c r="AX35" s="157">
        <f t="shared" si="129"/>
        <v>0</v>
      </c>
      <c r="AY35" s="157">
        <f t="shared" si="129"/>
        <v>0</v>
      </c>
      <c r="AZ35" s="157">
        <f t="shared" si="129"/>
        <v>0</v>
      </c>
      <c r="BA35" s="158">
        <f t="shared" si="129"/>
        <v>0</v>
      </c>
      <c r="BB35" s="49">
        <f t="shared" si="14"/>
        <v>0</v>
      </c>
      <c r="BC35" s="63">
        <f t="shared" si="15"/>
        <v>0</v>
      </c>
      <c r="BD35" s="64">
        <f t="shared" si="16"/>
        <v>0</v>
      </c>
      <c r="BE35" s="207">
        <f t="shared" si="17"/>
        <v>0</v>
      </c>
      <c r="BF35" s="207">
        <f t="shared" si="18"/>
        <v>0</v>
      </c>
      <c r="BG35" s="207">
        <f t="shared" si="19"/>
        <v>0</v>
      </c>
      <c r="BH35" s="207">
        <f t="shared" si="20"/>
        <v>0</v>
      </c>
      <c r="BI35" s="208">
        <f t="shared" si="21"/>
        <v>0</v>
      </c>
      <c r="BJ35" s="49">
        <f t="shared" si="22"/>
        <v>0</v>
      </c>
      <c r="BK35" s="63">
        <f t="shared" si="23"/>
        <v>0</v>
      </c>
      <c r="BL35" s="64">
        <f t="shared" si="24"/>
        <v>0</v>
      </c>
      <c r="BM35" s="207">
        <f t="shared" si="25"/>
        <v>0</v>
      </c>
      <c r="BN35" s="207">
        <f t="shared" si="26"/>
        <v>0</v>
      </c>
      <c r="BO35" s="207">
        <f t="shared" si="27"/>
        <v>0</v>
      </c>
      <c r="BP35" s="207">
        <f t="shared" si="28"/>
        <v>0</v>
      </c>
      <c r="BQ35" s="208">
        <f t="shared" si="29"/>
        <v>0</v>
      </c>
      <c r="BR35" s="49">
        <f t="shared" si="30"/>
        <v>0</v>
      </c>
      <c r="BS35" s="28"/>
      <c r="BT35" s="230">
        <f t="shared" si="2"/>
        <v>0</v>
      </c>
      <c r="BU35" s="28"/>
    </row>
    <row r="36" spans="1:73" ht="33.950000000000003" customHeight="1" x14ac:dyDescent="0.25">
      <c r="A36" s="123" t="s">
        <v>29</v>
      </c>
      <c r="B36" s="113" t="s">
        <v>34</v>
      </c>
      <c r="C36" s="113" t="s">
        <v>87</v>
      </c>
      <c r="D36" s="112" t="s">
        <v>138</v>
      </c>
      <c r="E36" s="113">
        <v>333502007</v>
      </c>
      <c r="F36" s="129" t="s">
        <v>10</v>
      </c>
      <c r="G36" s="50">
        <f t="shared" si="3"/>
        <v>0</v>
      </c>
      <c r="H36" s="56"/>
      <c r="I36" s="57"/>
      <c r="J36" s="58"/>
      <c r="K36" s="58"/>
      <c r="L36" s="58"/>
      <c r="M36" s="59"/>
      <c r="N36" s="62">
        <f t="shared" si="4"/>
        <v>0</v>
      </c>
      <c r="O36" s="50">
        <f t="shared" si="5"/>
        <v>0</v>
      </c>
      <c r="P36" s="145"/>
      <c r="Q36" s="179"/>
      <c r="R36" s="180"/>
      <c r="S36" s="180"/>
      <c r="T36" s="180"/>
      <c r="U36" s="181"/>
      <c r="V36" s="79">
        <f t="shared" si="6"/>
        <v>0</v>
      </c>
      <c r="W36" s="50">
        <f t="shared" si="7"/>
        <v>0</v>
      </c>
      <c r="X36" s="56"/>
      <c r="Y36" s="57"/>
      <c r="Z36" s="58"/>
      <c r="AA36" s="58"/>
      <c r="AB36" s="58"/>
      <c r="AC36" s="59"/>
      <c r="AD36" s="62">
        <f t="shared" si="8"/>
        <v>0</v>
      </c>
      <c r="AE36" s="50">
        <f t="shared" si="9"/>
        <v>0</v>
      </c>
      <c r="AF36" s="56"/>
      <c r="AG36" s="57"/>
      <c r="AH36" s="58"/>
      <c r="AI36" s="58"/>
      <c r="AJ36" s="58"/>
      <c r="AK36" s="59"/>
      <c r="AL36" s="79">
        <f t="shared" si="10"/>
        <v>0</v>
      </c>
      <c r="AM36" s="50">
        <f t="shared" si="11"/>
        <v>0</v>
      </c>
      <c r="AN36" s="56"/>
      <c r="AO36" s="179"/>
      <c r="AP36" s="180"/>
      <c r="AQ36" s="180"/>
      <c r="AR36" s="180"/>
      <c r="AS36" s="181"/>
      <c r="AT36" s="80">
        <f t="shared" si="12"/>
        <v>0</v>
      </c>
      <c r="AU36" s="50">
        <f t="shared" si="13"/>
        <v>0</v>
      </c>
      <c r="AV36" s="56"/>
      <c r="AW36" s="146"/>
      <c r="AX36" s="58"/>
      <c r="AY36" s="58"/>
      <c r="AZ36" s="58"/>
      <c r="BA36" s="59"/>
      <c r="BB36" s="62">
        <f t="shared" si="14"/>
        <v>0</v>
      </c>
      <c r="BC36" s="50">
        <f t="shared" si="15"/>
        <v>0</v>
      </c>
      <c r="BD36" s="61">
        <f t="shared" si="16"/>
        <v>0</v>
      </c>
      <c r="BE36" s="209">
        <f t="shared" si="17"/>
        <v>0</v>
      </c>
      <c r="BF36" s="209">
        <f t="shared" si="18"/>
        <v>0</v>
      </c>
      <c r="BG36" s="209">
        <f t="shared" si="19"/>
        <v>0</v>
      </c>
      <c r="BH36" s="209">
        <f t="shared" si="20"/>
        <v>0</v>
      </c>
      <c r="BI36" s="210">
        <f t="shared" si="21"/>
        <v>0</v>
      </c>
      <c r="BJ36" s="62">
        <f t="shared" si="22"/>
        <v>0</v>
      </c>
      <c r="BK36" s="50">
        <f t="shared" si="23"/>
        <v>0</v>
      </c>
      <c r="BL36" s="61">
        <f t="shared" si="24"/>
        <v>0</v>
      </c>
      <c r="BM36" s="209">
        <f t="shared" si="25"/>
        <v>0</v>
      </c>
      <c r="BN36" s="209">
        <f t="shared" si="26"/>
        <v>0</v>
      </c>
      <c r="BO36" s="209">
        <f t="shared" si="27"/>
        <v>0</v>
      </c>
      <c r="BP36" s="209">
        <f t="shared" si="28"/>
        <v>0</v>
      </c>
      <c r="BQ36" s="210">
        <f t="shared" si="29"/>
        <v>0</v>
      </c>
      <c r="BR36" s="62">
        <f t="shared" si="30"/>
        <v>0</v>
      </c>
      <c r="BS36" s="28"/>
      <c r="BT36" s="229">
        <f t="shared" si="2"/>
        <v>0</v>
      </c>
      <c r="BU36" s="28"/>
    </row>
    <row r="37" spans="1:73" ht="33.950000000000003" customHeight="1" x14ac:dyDescent="0.25">
      <c r="A37" s="123" t="s">
        <v>29</v>
      </c>
      <c r="B37" s="113" t="s">
        <v>34</v>
      </c>
      <c r="C37" s="113" t="s">
        <v>87</v>
      </c>
      <c r="D37" s="112" t="s">
        <v>98</v>
      </c>
      <c r="E37" s="113">
        <v>352100002</v>
      </c>
      <c r="F37" s="124" t="s">
        <v>10</v>
      </c>
      <c r="G37" s="15">
        <f t="shared" si="3"/>
        <v>0</v>
      </c>
      <c r="H37" s="21"/>
      <c r="I37" s="22"/>
      <c r="J37" s="23"/>
      <c r="K37" s="23"/>
      <c r="L37" s="23"/>
      <c r="M37" s="24"/>
      <c r="N37" s="27">
        <f t="shared" si="4"/>
        <v>0</v>
      </c>
      <c r="O37" s="15">
        <f t="shared" si="5"/>
        <v>0</v>
      </c>
      <c r="P37" s="142"/>
      <c r="Q37" s="182"/>
      <c r="R37" s="183"/>
      <c r="S37" s="183"/>
      <c r="T37" s="183"/>
      <c r="U37" s="184"/>
      <c r="V37" s="73">
        <f t="shared" si="6"/>
        <v>0</v>
      </c>
      <c r="W37" s="15">
        <f t="shared" si="7"/>
        <v>0</v>
      </c>
      <c r="X37" s="21"/>
      <c r="Y37" s="22"/>
      <c r="Z37" s="23"/>
      <c r="AA37" s="23"/>
      <c r="AB37" s="23"/>
      <c r="AC37" s="24"/>
      <c r="AD37" s="27">
        <f t="shared" si="8"/>
        <v>0</v>
      </c>
      <c r="AE37" s="15">
        <f t="shared" si="9"/>
        <v>0</v>
      </c>
      <c r="AF37" s="21"/>
      <c r="AG37" s="22"/>
      <c r="AH37" s="23"/>
      <c r="AI37" s="23"/>
      <c r="AJ37" s="23"/>
      <c r="AK37" s="24"/>
      <c r="AL37" s="73">
        <f t="shared" si="10"/>
        <v>0</v>
      </c>
      <c r="AM37" s="15">
        <f t="shared" si="11"/>
        <v>0</v>
      </c>
      <c r="AN37" s="21"/>
      <c r="AO37" s="182"/>
      <c r="AP37" s="183"/>
      <c r="AQ37" s="183"/>
      <c r="AR37" s="183"/>
      <c r="AS37" s="184"/>
      <c r="AT37" s="74">
        <f t="shared" si="12"/>
        <v>0</v>
      </c>
      <c r="AU37" s="15">
        <f t="shared" si="13"/>
        <v>0</v>
      </c>
      <c r="AV37" s="21"/>
      <c r="AW37" s="144"/>
      <c r="AX37" s="23"/>
      <c r="AY37" s="23"/>
      <c r="AZ37" s="23"/>
      <c r="BA37" s="24"/>
      <c r="BB37" s="27">
        <f t="shared" si="14"/>
        <v>0</v>
      </c>
      <c r="BC37" s="15">
        <f t="shared" si="15"/>
        <v>0</v>
      </c>
      <c r="BD37" s="26">
        <f t="shared" si="16"/>
        <v>0</v>
      </c>
      <c r="BE37" s="203">
        <f t="shared" si="17"/>
        <v>0</v>
      </c>
      <c r="BF37" s="203">
        <f t="shared" si="18"/>
        <v>0</v>
      </c>
      <c r="BG37" s="203">
        <f t="shared" si="19"/>
        <v>0</v>
      </c>
      <c r="BH37" s="203">
        <f t="shared" si="20"/>
        <v>0</v>
      </c>
      <c r="BI37" s="204">
        <f t="shared" si="21"/>
        <v>0</v>
      </c>
      <c r="BJ37" s="27">
        <f t="shared" si="22"/>
        <v>0</v>
      </c>
      <c r="BK37" s="15">
        <f t="shared" si="23"/>
        <v>0</v>
      </c>
      <c r="BL37" s="26">
        <f t="shared" si="24"/>
        <v>0</v>
      </c>
      <c r="BM37" s="203">
        <f t="shared" si="25"/>
        <v>0</v>
      </c>
      <c r="BN37" s="203">
        <f t="shared" si="26"/>
        <v>0</v>
      </c>
      <c r="BO37" s="203">
        <f t="shared" si="27"/>
        <v>0</v>
      </c>
      <c r="BP37" s="203">
        <f t="shared" si="28"/>
        <v>0</v>
      </c>
      <c r="BQ37" s="204">
        <f t="shared" si="29"/>
        <v>0</v>
      </c>
      <c r="BR37" s="27">
        <f t="shared" si="30"/>
        <v>0</v>
      </c>
      <c r="BS37" s="28"/>
      <c r="BT37" s="229">
        <f t="shared" si="2"/>
        <v>0</v>
      </c>
      <c r="BU37" s="28"/>
    </row>
    <row r="38" spans="1:73" ht="33.950000000000003" customHeight="1" thickBot="1" x14ac:dyDescent="0.3">
      <c r="A38" s="115" t="s">
        <v>29</v>
      </c>
      <c r="B38" s="116" t="s">
        <v>34</v>
      </c>
      <c r="C38" s="116" t="s">
        <v>87</v>
      </c>
      <c r="D38" s="117" t="s">
        <v>76</v>
      </c>
      <c r="E38" s="116">
        <v>3061300001</v>
      </c>
      <c r="F38" s="118" t="s">
        <v>10</v>
      </c>
      <c r="G38" s="36">
        <f t="shared" si="3"/>
        <v>0</v>
      </c>
      <c r="H38" s="42"/>
      <c r="I38" s="43"/>
      <c r="J38" s="44"/>
      <c r="K38" s="44"/>
      <c r="L38" s="44"/>
      <c r="M38" s="45"/>
      <c r="N38" s="48">
        <f t="shared" si="4"/>
        <v>0</v>
      </c>
      <c r="O38" s="36">
        <f t="shared" si="5"/>
        <v>0</v>
      </c>
      <c r="P38" s="143"/>
      <c r="Q38" s="185"/>
      <c r="R38" s="186"/>
      <c r="S38" s="186"/>
      <c r="T38" s="186"/>
      <c r="U38" s="187"/>
      <c r="V38" s="75">
        <f t="shared" si="6"/>
        <v>0</v>
      </c>
      <c r="W38" s="36">
        <f t="shared" si="7"/>
        <v>0</v>
      </c>
      <c r="X38" s="42"/>
      <c r="Y38" s="43"/>
      <c r="Z38" s="44"/>
      <c r="AA38" s="44"/>
      <c r="AB38" s="44"/>
      <c r="AC38" s="45"/>
      <c r="AD38" s="48">
        <f t="shared" si="8"/>
        <v>0</v>
      </c>
      <c r="AE38" s="36">
        <f t="shared" si="9"/>
        <v>0</v>
      </c>
      <c r="AF38" s="42"/>
      <c r="AG38" s="43"/>
      <c r="AH38" s="44"/>
      <c r="AI38" s="44"/>
      <c r="AJ38" s="44"/>
      <c r="AK38" s="45"/>
      <c r="AL38" s="75">
        <f t="shared" si="10"/>
        <v>0</v>
      </c>
      <c r="AM38" s="36">
        <f t="shared" si="11"/>
        <v>0</v>
      </c>
      <c r="AN38" s="42"/>
      <c r="AO38" s="185"/>
      <c r="AP38" s="186"/>
      <c r="AQ38" s="186"/>
      <c r="AR38" s="186"/>
      <c r="AS38" s="187"/>
      <c r="AT38" s="76">
        <f t="shared" si="12"/>
        <v>0</v>
      </c>
      <c r="AU38" s="36">
        <f t="shared" si="13"/>
        <v>0</v>
      </c>
      <c r="AV38" s="42"/>
      <c r="AW38" s="147"/>
      <c r="AX38" s="44"/>
      <c r="AY38" s="44"/>
      <c r="AZ38" s="44"/>
      <c r="BA38" s="45"/>
      <c r="BB38" s="48">
        <f t="shared" si="14"/>
        <v>0</v>
      </c>
      <c r="BC38" s="36">
        <f t="shared" si="15"/>
        <v>0</v>
      </c>
      <c r="BD38" s="47">
        <f t="shared" si="16"/>
        <v>0</v>
      </c>
      <c r="BE38" s="205">
        <f t="shared" si="17"/>
        <v>0</v>
      </c>
      <c r="BF38" s="205">
        <f t="shared" si="18"/>
        <v>0</v>
      </c>
      <c r="BG38" s="205">
        <f t="shared" si="19"/>
        <v>0</v>
      </c>
      <c r="BH38" s="205">
        <f t="shared" si="20"/>
        <v>0</v>
      </c>
      <c r="BI38" s="206">
        <f t="shared" si="21"/>
        <v>0</v>
      </c>
      <c r="BJ38" s="48">
        <f t="shared" si="22"/>
        <v>0</v>
      </c>
      <c r="BK38" s="36">
        <f t="shared" si="23"/>
        <v>0</v>
      </c>
      <c r="BL38" s="47">
        <f t="shared" si="24"/>
        <v>0</v>
      </c>
      <c r="BM38" s="205">
        <f t="shared" si="25"/>
        <v>0</v>
      </c>
      <c r="BN38" s="205">
        <f t="shared" si="26"/>
        <v>0</v>
      </c>
      <c r="BO38" s="205">
        <f t="shared" si="27"/>
        <v>0</v>
      </c>
      <c r="BP38" s="205">
        <f t="shared" si="28"/>
        <v>0</v>
      </c>
      <c r="BQ38" s="206">
        <f t="shared" si="29"/>
        <v>0</v>
      </c>
      <c r="BR38" s="48">
        <f t="shared" si="30"/>
        <v>0</v>
      </c>
      <c r="BS38" s="28"/>
      <c r="BT38" s="229">
        <f t="shared" si="2"/>
        <v>0</v>
      </c>
      <c r="BU38" s="28"/>
    </row>
    <row r="39" spans="1:73" ht="33.950000000000003" customHeight="1" thickBot="1" x14ac:dyDescent="0.3">
      <c r="A39" s="218"/>
      <c r="B39" s="219"/>
      <c r="C39" s="219"/>
      <c r="D39" s="219"/>
      <c r="E39" s="221"/>
      <c r="F39" s="35"/>
      <c r="G39" s="63">
        <f t="shared" si="3"/>
        <v>0</v>
      </c>
      <c r="H39" s="141">
        <f t="shared" ref="H39:M39" si="130">SUM(H36:H38)</f>
        <v>0</v>
      </c>
      <c r="I39" s="156">
        <f t="shared" si="130"/>
        <v>0</v>
      </c>
      <c r="J39" s="157">
        <f t="shared" si="130"/>
        <v>0</v>
      </c>
      <c r="K39" s="157">
        <f t="shared" si="130"/>
        <v>0</v>
      </c>
      <c r="L39" s="157">
        <f t="shared" si="130"/>
        <v>0</v>
      </c>
      <c r="M39" s="158">
        <f t="shared" si="130"/>
        <v>0</v>
      </c>
      <c r="N39" s="49">
        <f t="shared" si="4"/>
        <v>0</v>
      </c>
      <c r="O39" s="63">
        <f t="shared" si="5"/>
        <v>0</v>
      </c>
      <c r="P39" s="141">
        <f t="shared" ref="P39:U39" si="131">SUM(P36:P38)</f>
        <v>0</v>
      </c>
      <c r="Q39" s="156">
        <f t="shared" si="131"/>
        <v>0</v>
      </c>
      <c r="R39" s="157">
        <f t="shared" si="131"/>
        <v>0</v>
      </c>
      <c r="S39" s="157">
        <f t="shared" si="131"/>
        <v>0</v>
      </c>
      <c r="T39" s="157">
        <f t="shared" si="131"/>
        <v>0</v>
      </c>
      <c r="U39" s="158">
        <f t="shared" si="131"/>
        <v>0</v>
      </c>
      <c r="V39" s="77">
        <f t="shared" si="6"/>
        <v>0</v>
      </c>
      <c r="W39" s="63">
        <f t="shared" si="7"/>
        <v>0</v>
      </c>
      <c r="X39" s="141">
        <f t="shared" ref="X39:AC39" si="132">SUM(X36:X38)</f>
        <v>0</v>
      </c>
      <c r="Y39" s="156">
        <f t="shared" si="132"/>
        <v>0</v>
      </c>
      <c r="Z39" s="157">
        <f t="shared" si="132"/>
        <v>0</v>
      </c>
      <c r="AA39" s="157">
        <f t="shared" si="132"/>
        <v>0</v>
      </c>
      <c r="AB39" s="157">
        <f t="shared" si="132"/>
        <v>0</v>
      </c>
      <c r="AC39" s="158">
        <f t="shared" si="132"/>
        <v>0</v>
      </c>
      <c r="AD39" s="49">
        <f t="shared" si="8"/>
        <v>0</v>
      </c>
      <c r="AE39" s="63">
        <f t="shared" si="9"/>
        <v>0</v>
      </c>
      <c r="AF39" s="141">
        <f t="shared" ref="AF39:AK39" si="133">SUM(AF36:AF38)</f>
        <v>0</v>
      </c>
      <c r="AG39" s="156">
        <f t="shared" si="133"/>
        <v>0</v>
      </c>
      <c r="AH39" s="157">
        <f t="shared" si="133"/>
        <v>0</v>
      </c>
      <c r="AI39" s="157">
        <f t="shared" si="133"/>
        <v>0</v>
      </c>
      <c r="AJ39" s="157">
        <f t="shared" si="133"/>
        <v>0</v>
      </c>
      <c r="AK39" s="158">
        <f t="shared" si="133"/>
        <v>0</v>
      </c>
      <c r="AL39" s="77">
        <f t="shared" si="10"/>
        <v>0</v>
      </c>
      <c r="AM39" s="63">
        <f t="shared" si="11"/>
        <v>0</v>
      </c>
      <c r="AN39" s="141">
        <f t="shared" ref="AN39:AS39" si="134">SUM(AN36:AN38)</f>
        <v>0</v>
      </c>
      <c r="AO39" s="156">
        <f t="shared" si="134"/>
        <v>0</v>
      </c>
      <c r="AP39" s="157">
        <f t="shared" si="134"/>
        <v>0</v>
      </c>
      <c r="AQ39" s="157">
        <f t="shared" si="134"/>
        <v>0</v>
      </c>
      <c r="AR39" s="157">
        <f t="shared" si="134"/>
        <v>0</v>
      </c>
      <c r="AS39" s="158">
        <f t="shared" si="134"/>
        <v>0</v>
      </c>
      <c r="AT39" s="78">
        <f t="shared" si="12"/>
        <v>0</v>
      </c>
      <c r="AU39" s="63">
        <f t="shared" si="13"/>
        <v>0</v>
      </c>
      <c r="AV39" s="141">
        <f t="shared" ref="AV39:BA39" si="135">SUM(AV36:AV38)</f>
        <v>0</v>
      </c>
      <c r="AW39" s="156">
        <f t="shared" si="135"/>
        <v>0</v>
      </c>
      <c r="AX39" s="157">
        <f t="shared" si="135"/>
        <v>0</v>
      </c>
      <c r="AY39" s="157">
        <f t="shared" si="135"/>
        <v>0</v>
      </c>
      <c r="AZ39" s="157">
        <f t="shared" si="135"/>
        <v>0</v>
      </c>
      <c r="BA39" s="158">
        <f t="shared" si="135"/>
        <v>0</v>
      </c>
      <c r="BB39" s="49">
        <f t="shared" si="14"/>
        <v>0</v>
      </c>
      <c r="BC39" s="63">
        <f t="shared" si="15"/>
        <v>0</v>
      </c>
      <c r="BD39" s="64">
        <f t="shared" si="16"/>
        <v>0</v>
      </c>
      <c r="BE39" s="207">
        <f t="shared" si="17"/>
        <v>0</v>
      </c>
      <c r="BF39" s="207">
        <f t="shared" si="18"/>
        <v>0</v>
      </c>
      <c r="BG39" s="207">
        <f t="shared" si="19"/>
        <v>0</v>
      </c>
      <c r="BH39" s="207">
        <f t="shared" si="20"/>
        <v>0</v>
      </c>
      <c r="BI39" s="208">
        <f t="shared" si="21"/>
        <v>0</v>
      </c>
      <c r="BJ39" s="49">
        <f t="shared" si="22"/>
        <v>0</v>
      </c>
      <c r="BK39" s="63">
        <f t="shared" si="23"/>
        <v>0</v>
      </c>
      <c r="BL39" s="64">
        <f t="shared" si="24"/>
        <v>0</v>
      </c>
      <c r="BM39" s="207">
        <f t="shared" si="25"/>
        <v>0</v>
      </c>
      <c r="BN39" s="207">
        <f t="shared" si="26"/>
        <v>0</v>
      </c>
      <c r="BO39" s="207">
        <f t="shared" si="27"/>
        <v>0</v>
      </c>
      <c r="BP39" s="207">
        <f t="shared" si="28"/>
        <v>0</v>
      </c>
      <c r="BQ39" s="208">
        <f t="shared" si="29"/>
        <v>0</v>
      </c>
      <c r="BR39" s="49">
        <f t="shared" si="30"/>
        <v>0</v>
      </c>
      <c r="BS39" s="28"/>
      <c r="BT39" s="230">
        <f t="shared" si="2"/>
        <v>0</v>
      </c>
      <c r="BU39" s="28"/>
    </row>
    <row r="40" spans="1:73" ht="33.950000000000003" customHeight="1" x14ac:dyDescent="0.25">
      <c r="A40" s="123" t="s">
        <v>29</v>
      </c>
      <c r="B40" s="113" t="s">
        <v>35</v>
      </c>
      <c r="C40" s="113" t="s">
        <v>88</v>
      </c>
      <c r="D40" s="112" t="s">
        <v>42</v>
      </c>
      <c r="E40" s="113">
        <v>3041200001</v>
      </c>
      <c r="F40" s="124" t="s">
        <v>10</v>
      </c>
      <c r="G40" s="50">
        <f t="shared" si="3"/>
        <v>0</v>
      </c>
      <c r="H40" s="51"/>
      <c r="I40" s="52"/>
      <c r="J40" s="53"/>
      <c r="K40" s="53"/>
      <c r="L40" s="53"/>
      <c r="M40" s="54"/>
      <c r="N40" s="62">
        <f t="shared" si="4"/>
        <v>0</v>
      </c>
      <c r="O40" s="50">
        <f t="shared" si="5"/>
        <v>0</v>
      </c>
      <c r="P40" s="55"/>
      <c r="Q40" s="188"/>
      <c r="R40" s="189"/>
      <c r="S40" s="189"/>
      <c r="T40" s="189"/>
      <c r="U40" s="190"/>
      <c r="V40" s="79">
        <f t="shared" si="6"/>
        <v>0</v>
      </c>
      <c r="W40" s="50">
        <f t="shared" si="7"/>
        <v>0</v>
      </c>
      <c r="X40" s="56"/>
      <c r="Y40" s="57"/>
      <c r="Z40" s="58"/>
      <c r="AA40" s="58"/>
      <c r="AB40" s="58"/>
      <c r="AC40" s="59"/>
      <c r="AD40" s="62">
        <f t="shared" si="8"/>
        <v>0</v>
      </c>
      <c r="AE40" s="50">
        <f t="shared" si="9"/>
        <v>0</v>
      </c>
      <c r="AF40" s="56"/>
      <c r="AG40" s="57"/>
      <c r="AH40" s="58"/>
      <c r="AI40" s="58"/>
      <c r="AJ40" s="58"/>
      <c r="AK40" s="59"/>
      <c r="AL40" s="79">
        <f t="shared" si="10"/>
        <v>0</v>
      </c>
      <c r="AM40" s="50">
        <f t="shared" si="11"/>
        <v>0</v>
      </c>
      <c r="AN40" s="56"/>
      <c r="AO40" s="188"/>
      <c r="AP40" s="189"/>
      <c r="AQ40" s="189"/>
      <c r="AR40" s="189"/>
      <c r="AS40" s="190"/>
      <c r="AT40" s="80">
        <f t="shared" si="12"/>
        <v>0</v>
      </c>
      <c r="AU40" s="50">
        <f t="shared" si="13"/>
        <v>0</v>
      </c>
      <c r="AV40" s="56"/>
      <c r="AW40" s="60"/>
      <c r="AX40" s="53"/>
      <c r="AY40" s="53"/>
      <c r="AZ40" s="53"/>
      <c r="BA40" s="54"/>
      <c r="BB40" s="62">
        <f t="shared" si="14"/>
        <v>0</v>
      </c>
      <c r="BC40" s="50">
        <f t="shared" si="15"/>
        <v>0</v>
      </c>
      <c r="BD40" s="61">
        <f t="shared" si="16"/>
        <v>0</v>
      </c>
      <c r="BE40" s="209">
        <f t="shared" si="17"/>
        <v>0</v>
      </c>
      <c r="BF40" s="209">
        <f t="shared" si="18"/>
        <v>0</v>
      </c>
      <c r="BG40" s="209">
        <f t="shared" si="19"/>
        <v>0</v>
      </c>
      <c r="BH40" s="209">
        <f t="shared" si="20"/>
        <v>0</v>
      </c>
      <c r="BI40" s="210">
        <f t="shared" si="21"/>
        <v>0</v>
      </c>
      <c r="BJ40" s="62">
        <f t="shared" si="22"/>
        <v>0</v>
      </c>
      <c r="BK40" s="50">
        <f t="shared" si="23"/>
        <v>0</v>
      </c>
      <c r="BL40" s="61">
        <f t="shared" si="24"/>
        <v>0</v>
      </c>
      <c r="BM40" s="209">
        <f t="shared" si="25"/>
        <v>0</v>
      </c>
      <c r="BN40" s="209">
        <f t="shared" si="26"/>
        <v>0</v>
      </c>
      <c r="BO40" s="209">
        <f t="shared" si="27"/>
        <v>0</v>
      </c>
      <c r="BP40" s="209">
        <f t="shared" si="28"/>
        <v>0</v>
      </c>
      <c r="BQ40" s="210">
        <f t="shared" si="29"/>
        <v>0</v>
      </c>
      <c r="BR40" s="62">
        <f t="shared" si="30"/>
        <v>0</v>
      </c>
      <c r="BS40" s="28"/>
      <c r="BT40" s="229">
        <f t="shared" si="2"/>
        <v>0</v>
      </c>
      <c r="BU40" s="28"/>
    </row>
    <row r="41" spans="1:73" ht="33.950000000000003" customHeight="1" x14ac:dyDescent="0.25">
      <c r="A41" s="115" t="s">
        <v>29</v>
      </c>
      <c r="B41" s="116" t="s">
        <v>35</v>
      </c>
      <c r="C41" s="116" t="s">
        <v>88</v>
      </c>
      <c r="D41" s="117" t="s">
        <v>98</v>
      </c>
      <c r="E41" s="116">
        <v>352100002</v>
      </c>
      <c r="F41" s="118" t="s">
        <v>10</v>
      </c>
      <c r="G41" s="15">
        <f t="shared" si="3"/>
        <v>0</v>
      </c>
      <c r="H41" s="16"/>
      <c r="I41" s="17"/>
      <c r="J41" s="18"/>
      <c r="K41" s="18"/>
      <c r="L41" s="18"/>
      <c r="M41" s="19"/>
      <c r="N41" s="27">
        <f t="shared" si="4"/>
        <v>0</v>
      </c>
      <c r="O41" s="15">
        <f t="shared" si="5"/>
        <v>0</v>
      </c>
      <c r="P41" s="20"/>
      <c r="Q41" s="173"/>
      <c r="R41" s="174"/>
      <c r="S41" s="174"/>
      <c r="T41" s="174"/>
      <c r="U41" s="175"/>
      <c r="V41" s="73">
        <f t="shared" si="6"/>
        <v>0</v>
      </c>
      <c r="W41" s="15">
        <f t="shared" si="7"/>
        <v>0</v>
      </c>
      <c r="X41" s="21"/>
      <c r="Y41" s="22"/>
      <c r="Z41" s="23"/>
      <c r="AA41" s="23"/>
      <c r="AB41" s="23"/>
      <c r="AC41" s="24"/>
      <c r="AD41" s="27">
        <f t="shared" si="8"/>
        <v>0</v>
      </c>
      <c r="AE41" s="15">
        <f t="shared" si="9"/>
        <v>0</v>
      </c>
      <c r="AF41" s="21"/>
      <c r="AG41" s="22"/>
      <c r="AH41" s="23"/>
      <c r="AI41" s="23"/>
      <c r="AJ41" s="23"/>
      <c r="AK41" s="24"/>
      <c r="AL41" s="73">
        <f t="shared" si="10"/>
        <v>0</v>
      </c>
      <c r="AM41" s="15">
        <f t="shared" si="11"/>
        <v>0</v>
      </c>
      <c r="AN41" s="21"/>
      <c r="AO41" s="173"/>
      <c r="AP41" s="174"/>
      <c r="AQ41" s="174"/>
      <c r="AR41" s="174"/>
      <c r="AS41" s="175"/>
      <c r="AT41" s="74">
        <f t="shared" si="12"/>
        <v>0</v>
      </c>
      <c r="AU41" s="15">
        <f t="shared" si="13"/>
        <v>0</v>
      </c>
      <c r="AV41" s="21"/>
      <c r="AW41" s="25"/>
      <c r="AX41" s="18"/>
      <c r="AY41" s="18"/>
      <c r="AZ41" s="18"/>
      <c r="BA41" s="19"/>
      <c r="BB41" s="27">
        <f t="shared" si="14"/>
        <v>0</v>
      </c>
      <c r="BC41" s="15">
        <f t="shared" si="15"/>
        <v>0</v>
      </c>
      <c r="BD41" s="26">
        <f t="shared" si="16"/>
        <v>0</v>
      </c>
      <c r="BE41" s="203">
        <f t="shared" si="17"/>
        <v>0</v>
      </c>
      <c r="BF41" s="203">
        <f t="shared" si="18"/>
        <v>0</v>
      </c>
      <c r="BG41" s="203">
        <f t="shared" si="19"/>
        <v>0</v>
      </c>
      <c r="BH41" s="203">
        <f t="shared" si="20"/>
        <v>0</v>
      </c>
      <c r="BI41" s="204">
        <f t="shared" si="21"/>
        <v>0</v>
      </c>
      <c r="BJ41" s="27">
        <f t="shared" si="22"/>
        <v>0</v>
      </c>
      <c r="BK41" s="15">
        <f t="shared" si="23"/>
        <v>0</v>
      </c>
      <c r="BL41" s="26">
        <f t="shared" si="24"/>
        <v>0</v>
      </c>
      <c r="BM41" s="203">
        <f t="shared" si="25"/>
        <v>0</v>
      </c>
      <c r="BN41" s="203">
        <f t="shared" si="26"/>
        <v>0</v>
      </c>
      <c r="BO41" s="203">
        <f t="shared" si="27"/>
        <v>0</v>
      </c>
      <c r="BP41" s="203">
        <f t="shared" si="28"/>
        <v>0</v>
      </c>
      <c r="BQ41" s="204">
        <f t="shared" si="29"/>
        <v>0</v>
      </c>
      <c r="BR41" s="27">
        <f t="shared" si="30"/>
        <v>0</v>
      </c>
      <c r="BS41" s="28"/>
      <c r="BT41" s="229">
        <f t="shared" si="2"/>
        <v>0</v>
      </c>
      <c r="BU41" s="28"/>
    </row>
    <row r="42" spans="1:73" ht="33.950000000000003" customHeight="1" x14ac:dyDescent="0.25">
      <c r="A42" s="115" t="s">
        <v>29</v>
      </c>
      <c r="B42" s="116" t="s">
        <v>35</v>
      </c>
      <c r="C42" s="116" t="s">
        <v>88</v>
      </c>
      <c r="D42" s="125" t="s">
        <v>139</v>
      </c>
      <c r="E42" s="111">
        <v>321300010</v>
      </c>
      <c r="F42" s="118" t="s">
        <v>10</v>
      </c>
      <c r="G42" s="15">
        <f t="shared" si="3"/>
        <v>0</v>
      </c>
      <c r="H42" s="16"/>
      <c r="I42" s="17"/>
      <c r="J42" s="18"/>
      <c r="K42" s="18"/>
      <c r="L42" s="18"/>
      <c r="M42" s="19"/>
      <c r="N42" s="27">
        <f t="shared" si="4"/>
        <v>0</v>
      </c>
      <c r="O42" s="15">
        <f t="shared" si="5"/>
        <v>0</v>
      </c>
      <c r="P42" s="20"/>
      <c r="Q42" s="173"/>
      <c r="R42" s="174"/>
      <c r="S42" s="174"/>
      <c r="T42" s="174"/>
      <c r="U42" s="175"/>
      <c r="V42" s="73">
        <f t="shared" si="6"/>
        <v>0</v>
      </c>
      <c r="W42" s="15">
        <f t="shared" si="7"/>
        <v>0</v>
      </c>
      <c r="X42" s="21"/>
      <c r="Y42" s="22"/>
      <c r="Z42" s="23"/>
      <c r="AA42" s="23"/>
      <c r="AB42" s="23"/>
      <c r="AC42" s="24"/>
      <c r="AD42" s="27">
        <f t="shared" si="8"/>
        <v>0</v>
      </c>
      <c r="AE42" s="15">
        <f t="shared" si="9"/>
        <v>0</v>
      </c>
      <c r="AF42" s="21"/>
      <c r="AG42" s="22"/>
      <c r="AH42" s="23"/>
      <c r="AI42" s="23"/>
      <c r="AJ42" s="23"/>
      <c r="AK42" s="24"/>
      <c r="AL42" s="73">
        <f t="shared" si="10"/>
        <v>0</v>
      </c>
      <c r="AM42" s="15">
        <f t="shared" si="11"/>
        <v>0</v>
      </c>
      <c r="AN42" s="21"/>
      <c r="AO42" s="173"/>
      <c r="AP42" s="174"/>
      <c r="AQ42" s="174"/>
      <c r="AR42" s="174"/>
      <c r="AS42" s="175"/>
      <c r="AT42" s="74">
        <f t="shared" si="12"/>
        <v>0</v>
      </c>
      <c r="AU42" s="15">
        <f t="shared" si="13"/>
        <v>0</v>
      </c>
      <c r="AV42" s="21"/>
      <c r="AW42" s="25"/>
      <c r="AX42" s="18"/>
      <c r="AY42" s="18"/>
      <c r="AZ42" s="18"/>
      <c r="BA42" s="19"/>
      <c r="BB42" s="27">
        <f t="shared" si="14"/>
        <v>0</v>
      </c>
      <c r="BC42" s="15">
        <f t="shared" si="15"/>
        <v>0</v>
      </c>
      <c r="BD42" s="26">
        <f t="shared" si="16"/>
        <v>0</v>
      </c>
      <c r="BE42" s="203">
        <f t="shared" si="17"/>
        <v>0</v>
      </c>
      <c r="BF42" s="203">
        <f t="shared" si="18"/>
        <v>0</v>
      </c>
      <c r="BG42" s="203">
        <f t="shared" si="19"/>
        <v>0</v>
      </c>
      <c r="BH42" s="203">
        <f t="shared" si="20"/>
        <v>0</v>
      </c>
      <c r="BI42" s="204">
        <f t="shared" si="21"/>
        <v>0</v>
      </c>
      <c r="BJ42" s="27">
        <f t="shared" si="22"/>
        <v>0</v>
      </c>
      <c r="BK42" s="15">
        <f t="shared" si="23"/>
        <v>0</v>
      </c>
      <c r="BL42" s="26">
        <f t="shared" si="24"/>
        <v>0</v>
      </c>
      <c r="BM42" s="203">
        <f t="shared" si="25"/>
        <v>0</v>
      </c>
      <c r="BN42" s="203">
        <f t="shared" si="26"/>
        <v>0</v>
      </c>
      <c r="BO42" s="203">
        <f t="shared" si="27"/>
        <v>0</v>
      </c>
      <c r="BP42" s="203">
        <f t="shared" si="28"/>
        <v>0</v>
      </c>
      <c r="BQ42" s="204">
        <f t="shared" si="29"/>
        <v>0</v>
      </c>
      <c r="BR42" s="27">
        <f t="shared" si="30"/>
        <v>0</v>
      </c>
      <c r="BS42" s="28"/>
      <c r="BT42" s="229">
        <f t="shared" si="2"/>
        <v>0</v>
      </c>
      <c r="BU42" s="28"/>
    </row>
    <row r="43" spans="1:73" ht="33.950000000000003" customHeight="1" thickBot="1" x14ac:dyDescent="0.3">
      <c r="A43" s="115" t="s">
        <v>29</v>
      </c>
      <c r="B43" s="116" t="s">
        <v>35</v>
      </c>
      <c r="C43" s="116" t="s">
        <v>88</v>
      </c>
      <c r="D43" s="128" t="s">
        <v>140</v>
      </c>
      <c r="E43" s="126">
        <v>351500002</v>
      </c>
      <c r="F43" s="118" t="s">
        <v>10</v>
      </c>
      <c r="G43" s="36">
        <f t="shared" si="3"/>
        <v>0</v>
      </c>
      <c r="H43" s="37"/>
      <c r="I43" s="38"/>
      <c r="J43" s="39"/>
      <c r="K43" s="39"/>
      <c r="L43" s="39"/>
      <c r="M43" s="40"/>
      <c r="N43" s="48">
        <f t="shared" si="4"/>
        <v>0</v>
      </c>
      <c r="O43" s="36">
        <f t="shared" si="5"/>
        <v>0</v>
      </c>
      <c r="P43" s="41"/>
      <c r="Q43" s="176"/>
      <c r="R43" s="177"/>
      <c r="S43" s="177"/>
      <c r="T43" s="177"/>
      <c r="U43" s="178"/>
      <c r="V43" s="75">
        <f t="shared" si="6"/>
        <v>0</v>
      </c>
      <c r="W43" s="36">
        <f t="shared" si="7"/>
        <v>0</v>
      </c>
      <c r="X43" s="42"/>
      <c r="Y43" s="43"/>
      <c r="Z43" s="44"/>
      <c r="AA43" s="44"/>
      <c r="AB43" s="44"/>
      <c r="AC43" s="45"/>
      <c r="AD43" s="48">
        <f t="shared" si="8"/>
        <v>0</v>
      </c>
      <c r="AE43" s="36">
        <f t="shared" si="9"/>
        <v>0</v>
      </c>
      <c r="AF43" s="42"/>
      <c r="AG43" s="43"/>
      <c r="AH43" s="44"/>
      <c r="AI43" s="44"/>
      <c r="AJ43" s="44"/>
      <c r="AK43" s="45"/>
      <c r="AL43" s="75">
        <f t="shared" si="10"/>
        <v>0</v>
      </c>
      <c r="AM43" s="36">
        <f t="shared" si="11"/>
        <v>0</v>
      </c>
      <c r="AN43" s="42"/>
      <c r="AO43" s="176"/>
      <c r="AP43" s="177"/>
      <c r="AQ43" s="177"/>
      <c r="AR43" s="177"/>
      <c r="AS43" s="178"/>
      <c r="AT43" s="76">
        <f t="shared" si="12"/>
        <v>0</v>
      </c>
      <c r="AU43" s="36">
        <f t="shared" si="13"/>
        <v>0</v>
      </c>
      <c r="AV43" s="42"/>
      <c r="AW43" s="46"/>
      <c r="AX43" s="39"/>
      <c r="AY43" s="39"/>
      <c r="AZ43" s="39"/>
      <c r="BA43" s="40"/>
      <c r="BB43" s="48">
        <f t="shared" si="14"/>
        <v>0</v>
      </c>
      <c r="BC43" s="36">
        <f t="shared" si="15"/>
        <v>0</v>
      </c>
      <c r="BD43" s="47">
        <f t="shared" si="16"/>
        <v>0</v>
      </c>
      <c r="BE43" s="205">
        <f t="shared" si="17"/>
        <v>0</v>
      </c>
      <c r="BF43" s="205">
        <f t="shared" si="18"/>
        <v>0</v>
      </c>
      <c r="BG43" s="205">
        <f t="shared" si="19"/>
        <v>0</v>
      </c>
      <c r="BH43" s="205">
        <f t="shared" si="20"/>
        <v>0</v>
      </c>
      <c r="BI43" s="206">
        <f t="shared" si="21"/>
        <v>0</v>
      </c>
      <c r="BJ43" s="48">
        <f t="shared" si="22"/>
        <v>0</v>
      </c>
      <c r="BK43" s="36">
        <f t="shared" si="23"/>
        <v>0</v>
      </c>
      <c r="BL43" s="47">
        <f t="shared" si="24"/>
        <v>0</v>
      </c>
      <c r="BM43" s="205">
        <f t="shared" si="25"/>
        <v>0</v>
      </c>
      <c r="BN43" s="205">
        <f t="shared" si="26"/>
        <v>0</v>
      </c>
      <c r="BO43" s="205">
        <f t="shared" si="27"/>
        <v>0</v>
      </c>
      <c r="BP43" s="205">
        <f t="shared" si="28"/>
        <v>0</v>
      </c>
      <c r="BQ43" s="206">
        <f t="shared" si="29"/>
        <v>0</v>
      </c>
      <c r="BR43" s="48">
        <f t="shared" si="30"/>
        <v>0</v>
      </c>
      <c r="BS43" s="28"/>
      <c r="BT43" s="229">
        <f t="shared" si="2"/>
        <v>0</v>
      </c>
      <c r="BU43" s="28"/>
    </row>
    <row r="44" spans="1:73" ht="33.950000000000003" customHeight="1" thickBot="1" x14ac:dyDescent="0.3">
      <c r="A44" s="218"/>
      <c r="B44" s="219"/>
      <c r="C44" s="219"/>
      <c r="D44" s="219"/>
      <c r="E44" s="219"/>
      <c r="F44" s="220"/>
      <c r="G44" s="63">
        <f t="shared" ref="G44" si="136">H44+N44</f>
        <v>0</v>
      </c>
      <c r="H44" s="141">
        <f t="shared" ref="H44:M44" si="137">SUM(H40:H43)</f>
        <v>0</v>
      </c>
      <c r="I44" s="156">
        <f t="shared" si="137"/>
        <v>0</v>
      </c>
      <c r="J44" s="157">
        <f t="shared" si="137"/>
        <v>0</v>
      </c>
      <c r="K44" s="157">
        <f t="shared" si="137"/>
        <v>0</v>
      </c>
      <c r="L44" s="157">
        <f t="shared" si="137"/>
        <v>0</v>
      </c>
      <c r="M44" s="158">
        <f t="shared" si="137"/>
        <v>0</v>
      </c>
      <c r="N44" s="49">
        <f>SUM(I44:M44)</f>
        <v>0</v>
      </c>
      <c r="O44" s="63">
        <f t="shared" ref="O44" si="138">P44+V44</f>
        <v>0</v>
      </c>
      <c r="P44" s="141">
        <f t="shared" ref="P44:U44" si="139">SUM(P40:P43)</f>
        <v>0</v>
      </c>
      <c r="Q44" s="156">
        <f t="shared" si="139"/>
        <v>0</v>
      </c>
      <c r="R44" s="157">
        <f t="shared" si="139"/>
        <v>0</v>
      </c>
      <c r="S44" s="157">
        <f t="shared" si="139"/>
        <v>0</v>
      </c>
      <c r="T44" s="157">
        <f t="shared" si="139"/>
        <v>0</v>
      </c>
      <c r="U44" s="158">
        <f t="shared" si="139"/>
        <v>0</v>
      </c>
      <c r="V44" s="77">
        <f t="shared" ref="V44" si="140">SUM(Q44:U44)</f>
        <v>0</v>
      </c>
      <c r="W44" s="63">
        <f t="shared" ref="W44" si="141">X44+AD44</f>
        <v>0</v>
      </c>
      <c r="X44" s="141">
        <f t="shared" ref="X44:AC44" si="142">SUM(X40:X43)</f>
        <v>0</v>
      </c>
      <c r="Y44" s="156">
        <f t="shared" si="142"/>
        <v>0</v>
      </c>
      <c r="Z44" s="157">
        <f t="shared" si="142"/>
        <v>0</v>
      </c>
      <c r="AA44" s="157">
        <f t="shared" si="142"/>
        <v>0</v>
      </c>
      <c r="AB44" s="157">
        <f t="shared" si="142"/>
        <v>0</v>
      </c>
      <c r="AC44" s="158">
        <f t="shared" si="142"/>
        <v>0</v>
      </c>
      <c r="AD44" s="49">
        <f t="shared" ref="AD44" si="143">SUM(Y44:AC44)</f>
        <v>0</v>
      </c>
      <c r="AE44" s="63">
        <f t="shared" ref="AE44" si="144">AF44+AL44</f>
        <v>0</v>
      </c>
      <c r="AF44" s="141">
        <f t="shared" ref="AF44:AK44" si="145">SUM(AF40:AF43)</f>
        <v>0</v>
      </c>
      <c r="AG44" s="156">
        <f t="shared" si="145"/>
        <v>0</v>
      </c>
      <c r="AH44" s="157">
        <f t="shared" si="145"/>
        <v>0</v>
      </c>
      <c r="AI44" s="157">
        <f t="shared" si="145"/>
        <v>0</v>
      </c>
      <c r="AJ44" s="157">
        <f t="shared" si="145"/>
        <v>0</v>
      </c>
      <c r="AK44" s="158">
        <f t="shared" si="145"/>
        <v>0</v>
      </c>
      <c r="AL44" s="77">
        <f t="shared" ref="AL44" si="146">SUM(AG44:AK44)</f>
        <v>0</v>
      </c>
      <c r="AM44" s="63">
        <f t="shared" ref="AM44" si="147">AN44+AT44</f>
        <v>0</v>
      </c>
      <c r="AN44" s="141">
        <f t="shared" ref="AN44:AS44" si="148">SUM(AN40:AN43)</f>
        <v>0</v>
      </c>
      <c r="AO44" s="156">
        <f t="shared" si="148"/>
        <v>0</v>
      </c>
      <c r="AP44" s="157">
        <f t="shared" si="148"/>
        <v>0</v>
      </c>
      <c r="AQ44" s="157">
        <f t="shared" si="148"/>
        <v>0</v>
      </c>
      <c r="AR44" s="157">
        <f t="shared" si="148"/>
        <v>0</v>
      </c>
      <c r="AS44" s="158">
        <f t="shared" si="148"/>
        <v>0</v>
      </c>
      <c r="AT44" s="78">
        <f t="shared" ref="AT44" si="149">SUM(AO44:AS44)</f>
        <v>0</v>
      </c>
      <c r="AU44" s="63">
        <f t="shared" ref="AU44" si="150">AV44+BB44</f>
        <v>0</v>
      </c>
      <c r="AV44" s="141">
        <f t="shared" ref="AV44:BA44" si="151">SUM(AV40:AV43)</f>
        <v>0</v>
      </c>
      <c r="AW44" s="156">
        <f t="shared" si="151"/>
        <v>0</v>
      </c>
      <c r="AX44" s="157">
        <f t="shared" si="151"/>
        <v>0</v>
      </c>
      <c r="AY44" s="157">
        <f t="shared" si="151"/>
        <v>0</v>
      </c>
      <c r="AZ44" s="157">
        <f t="shared" si="151"/>
        <v>0</v>
      </c>
      <c r="BA44" s="158">
        <f t="shared" si="151"/>
        <v>0</v>
      </c>
      <c r="BB44" s="49">
        <f t="shared" si="14"/>
        <v>0</v>
      </c>
      <c r="BC44" s="63">
        <f t="shared" si="15"/>
        <v>0</v>
      </c>
      <c r="BD44" s="64">
        <f t="shared" si="16"/>
        <v>0</v>
      </c>
      <c r="BE44" s="207">
        <f t="shared" si="17"/>
        <v>0</v>
      </c>
      <c r="BF44" s="207">
        <f t="shared" si="18"/>
        <v>0</v>
      </c>
      <c r="BG44" s="207">
        <f t="shared" si="19"/>
        <v>0</v>
      </c>
      <c r="BH44" s="207">
        <f t="shared" si="20"/>
        <v>0</v>
      </c>
      <c r="BI44" s="208">
        <f t="shared" si="21"/>
        <v>0</v>
      </c>
      <c r="BJ44" s="49">
        <f t="shared" si="22"/>
        <v>0</v>
      </c>
      <c r="BK44" s="63">
        <f t="shared" si="23"/>
        <v>0</v>
      </c>
      <c r="BL44" s="64">
        <f t="shared" si="24"/>
        <v>0</v>
      </c>
      <c r="BM44" s="207">
        <f t="shared" si="25"/>
        <v>0</v>
      </c>
      <c r="BN44" s="207">
        <f t="shared" si="26"/>
        <v>0</v>
      </c>
      <c r="BO44" s="207">
        <f t="shared" si="27"/>
        <v>0</v>
      </c>
      <c r="BP44" s="207">
        <f t="shared" si="28"/>
        <v>0</v>
      </c>
      <c r="BQ44" s="208">
        <f t="shared" si="29"/>
        <v>0</v>
      </c>
      <c r="BR44" s="49">
        <f t="shared" si="30"/>
        <v>0</v>
      </c>
      <c r="BS44" s="28"/>
      <c r="BT44" s="230">
        <f t="shared" si="2"/>
        <v>0</v>
      </c>
      <c r="BU44" s="28"/>
    </row>
    <row r="45" spans="1:73" ht="33.950000000000003" customHeight="1" x14ac:dyDescent="0.25">
      <c r="A45" s="123" t="s">
        <v>29</v>
      </c>
      <c r="B45" s="113" t="s">
        <v>36</v>
      </c>
      <c r="C45" s="113" t="s">
        <v>89</v>
      </c>
      <c r="D45" s="112" t="s">
        <v>43</v>
      </c>
      <c r="E45" s="113">
        <v>3012701001</v>
      </c>
      <c r="F45" s="131" t="s">
        <v>10</v>
      </c>
      <c r="G45" s="50">
        <f t="shared" si="3"/>
        <v>0</v>
      </c>
      <c r="H45" s="51"/>
      <c r="I45" s="52"/>
      <c r="J45" s="53"/>
      <c r="K45" s="53"/>
      <c r="L45" s="53"/>
      <c r="M45" s="54"/>
      <c r="N45" s="62">
        <f t="shared" si="4"/>
        <v>0</v>
      </c>
      <c r="O45" s="50">
        <f t="shared" si="5"/>
        <v>0</v>
      </c>
      <c r="P45" s="55"/>
      <c r="Q45" s="188"/>
      <c r="R45" s="189"/>
      <c r="S45" s="189"/>
      <c r="T45" s="189"/>
      <c r="U45" s="190"/>
      <c r="V45" s="79">
        <f t="shared" si="6"/>
        <v>0</v>
      </c>
      <c r="W45" s="50">
        <f t="shared" si="7"/>
        <v>0</v>
      </c>
      <c r="X45" s="56"/>
      <c r="Y45" s="57"/>
      <c r="Z45" s="58"/>
      <c r="AA45" s="58"/>
      <c r="AB45" s="58"/>
      <c r="AC45" s="59"/>
      <c r="AD45" s="62">
        <f t="shared" si="8"/>
        <v>0</v>
      </c>
      <c r="AE45" s="50">
        <f t="shared" si="9"/>
        <v>0</v>
      </c>
      <c r="AF45" s="56"/>
      <c r="AG45" s="57"/>
      <c r="AH45" s="58"/>
      <c r="AI45" s="58"/>
      <c r="AJ45" s="58"/>
      <c r="AK45" s="59"/>
      <c r="AL45" s="79">
        <f t="shared" si="10"/>
        <v>0</v>
      </c>
      <c r="AM45" s="50">
        <f t="shared" si="11"/>
        <v>0</v>
      </c>
      <c r="AN45" s="56"/>
      <c r="AO45" s="188"/>
      <c r="AP45" s="189"/>
      <c r="AQ45" s="189"/>
      <c r="AR45" s="189"/>
      <c r="AS45" s="190"/>
      <c r="AT45" s="80">
        <f t="shared" si="12"/>
        <v>0</v>
      </c>
      <c r="AU45" s="50">
        <f t="shared" si="13"/>
        <v>0</v>
      </c>
      <c r="AV45" s="56"/>
      <c r="AW45" s="60"/>
      <c r="AX45" s="53"/>
      <c r="AY45" s="53"/>
      <c r="AZ45" s="53"/>
      <c r="BA45" s="54"/>
      <c r="BB45" s="62">
        <f t="shared" si="14"/>
        <v>0</v>
      </c>
      <c r="BC45" s="50">
        <f t="shared" si="15"/>
        <v>0</v>
      </c>
      <c r="BD45" s="61">
        <f t="shared" si="16"/>
        <v>0</v>
      </c>
      <c r="BE45" s="209">
        <f t="shared" si="17"/>
        <v>0</v>
      </c>
      <c r="BF45" s="209">
        <f t="shared" si="18"/>
        <v>0</v>
      </c>
      <c r="BG45" s="209">
        <f t="shared" si="19"/>
        <v>0</v>
      </c>
      <c r="BH45" s="209">
        <f t="shared" si="20"/>
        <v>0</v>
      </c>
      <c r="BI45" s="210">
        <f t="shared" si="21"/>
        <v>0</v>
      </c>
      <c r="BJ45" s="62">
        <f t="shared" si="22"/>
        <v>0</v>
      </c>
      <c r="BK45" s="50">
        <f t="shared" si="23"/>
        <v>0</v>
      </c>
      <c r="BL45" s="61">
        <f t="shared" si="24"/>
        <v>0</v>
      </c>
      <c r="BM45" s="209">
        <f t="shared" si="25"/>
        <v>0</v>
      </c>
      <c r="BN45" s="209">
        <f t="shared" si="26"/>
        <v>0</v>
      </c>
      <c r="BO45" s="209">
        <f t="shared" si="27"/>
        <v>0</v>
      </c>
      <c r="BP45" s="209">
        <f t="shared" si="28"/>
        <v>0</v>
      </c>
      <c r="BQ45" s="210">
        <f t="shared" si="29"/>
        <v>0</v>
      </c>
      <c r="BR45" s="62">
        <f t="shared" si="30"/>
        <v>0</v>
      </c>
      <c r="BS45" s="28"/>
      <c r="BT45" s="229">
        <f t="shared" si="2"/>
        <v>0</v>
      </c>
      <c r="BU45" s="28"/>
    </row>
    <row r="46" spans="1:73" ht="33.950000000000003" customHeight="1" x14ac:dyDescent="0.25">
      <c r="A46" s="115" t="s">
        <v>29</v>
      </c>
      <c r="B46" s="116" t="s">
        <v>36</v>
      </c>
      <c r="C46" s="116" t="s">
        <v>89</v>
      </c>
      <c r="D46" s="125" t="s">
        <v>42</v>
      </c>
      <c r="E46" s="111">
        <v>3041200001</v>
      </c>
      <c r="F46" s="132" t="s">
        <v>10</v>
      </c>
      <c r="G46" s="15">
        <f t="shared" si="3"/>
        <v>0</v>
      </c>
      <c r="H46" s="16"/>
      <c r="I46" s="17"/>
      <c r="J46" s="18"/>
      <c r="K46" s="18"/>
      <c r="L46" s="18"/>
      <c r="M46" s="19"/>
      <c r="N46" s="27">
        <f t="shared" si="4"/>
        <v>0</v>
      </c>
      <c r="O46" s="15">
        <f t="shared" si="5"/>
        <v>0</v>
      </c>
      <c r="P46" s="20"/>
      <c r="Q46" s="173"/>
      <c r="R46" s="174"/>
      <c r="S46" s="174"/>
      <c r="T46" s="174"/>
      <c r="U46" s="175"/>
      <c r="V46" s="73">
        <f t="shared" si="6"/>
        <v>0</v>
      </c>
      <c r="W46" s="15">
        <f t="shared" si="7"/>
        <v>0</v>
      </c>
      <c r="X46" s="21"/>
      <c r="Y46" s="22"/>
      <c r="Z46" s="23"/>
      <c r="AA46" s="23"/>
      <c r="AB46" s="23"/>
      <c r="AC46" s="24"/>
      <c r="AD46" s="27">
        <f t="shared" si="8"/>
        <v>0</v>
      </c>
      <c r="AE46" s="15">
        <f t="shared" si="9"/>
        <v>0</v>
      </c>
      <c r="AF46" s="21"/>
      <c r="AG46" s="22"/>
      <c r="AH46" s="23"/>
      <c r="AI46" s="23"/>
      <c r="AJ46" s="23"/>
      <c r="AK46" s="24"/>
      <c r="AL46" s="73">
        <f t="shared" si="10"/>
        <v>0</v>
      </c>
      <c r="AM46" s="15">
        <f t="shared" si="11"/>
        <v>0</v>
      </c>
      <c r="AN46" s="21"/>
      <c r="AO46" s="173"/>
      <c r="AP46" s="174"/>
      <c r="AQ46" s="174"/>
      <c r="AR46" s="174"/>
      <c r="AS46" s="175"/>
      <c r="AT46" s="74">
        <f t="shared" si="12"/>
        <v>0</v>
      </c>
      <c r="AU46" s="15">
        <f t="shared" si="13"/>
        <v>0</v>
      </c>
      <c r="AV46" s="21"/>
      <c r="AW46" s="25"/>
      <c r="AX46" s="18"/>
      <c r="AY46" s="18"/>
      <c r="AZ46" s="18"/>
      <c r="BA46" s="19"/>
      <c r="BB46" s="27">
        <f t="shared" si="14"/>
        <v>0</v>
      </c>
      <c r="BC46" s="15">
        <f t="shared" si="15"/>
        <v>0</v>
      </c>
      <c r="BD46" s="26">
        <f t="shared" si="16"/>
        <v>0</v>
      </c>
      <c r="BE46" s="203">
        <f t="shared" si="17"/>
        <v>0</v>
      </c>
      <c r="BF46" s="203">
        <f t="shared" si="18"/>
        <v>0</v>
      </c>
      <c r="BG46" s="203">
        <f t="shared" si="19"/>
        <v>0</v>
      </c>
      <c r="BH46" s="203">
        <f t="shared" si="20"/>
        <v>0</v>
      </c>
      <c r="BI46" s="204">
        <f t="shared" si="21"/>
        <v>0</v>
      </c>
      <c r="BJ46" s="27">
        <f t="shared" si="22"/>
        <v>0</v>
      </c>
      <c r="BK46" s="15">
        <f t="shared" si="23"/>
        <v>0</v>
      </c>
      <c r="BL46" s="26">
        <f t="shared" si="24"/>
        <v>0</v>
      </c>
      <c r="BM46" s="203">
        <f t="shared" si="25"/>
        <v>0</v>
      </c>
      <c r="BN46" s="203">
        <f t="shared" si="26"/>
        <v>0</v>
      </c>
      <c r="BO46" s="203">
        <f t="shared" si="27"/>
        <v>0</v>
      </c>
      <c r="BP46" s="203">
        <f t="shared" si="28"/>
        <v>0</v>
      </c>
      <c r="BQ46" s="204">
        <f t="shared" si="29"/>
        <v>0</v>
      </c>
      <c r="BR46" s="27">
        <f t="shared" si="30"/>
        <v>0</v>
      </c>
      <c r="BS46" s="28"/>
      <c r="BT46" s="229">
        <f t="shared" si="2"/>
        <v>0</v>
      </c>
      <c r="BU46" s="28"/>
    </row>
    <row r="47" spans="1:73" ht="33.950000000000003" customHeight="1" x14ac:dyDescent="0.25">
      <c r="A47" s="115" t="s">
        <v>29</v>
      </c>
      <c r="B47" s="116" t="s">
        <v>36</v>
      </c>
      <c r="C47" s="116" t="s">
        <v>89</v>
      </c>
      <c r="D47" s="125" t="s">
        <v>76</v>
      </c>
      <c r="E47" s="111">
        <v>3061300001</v>
      </c>
      <c r="F47" s="132" t="s">
        <v>10</v>
      </c>
      <c r="G47" s="15">
        <f t="shared" si="3"/>
        <v>0</v>
      </c>
      <c r="H47" s="16"/>
      <c r="I47" s="17"/>
      <c r="J47" s="18"/>
      <c r="K47" s="18"/>
      <c r="L47" s="18"/>
      <c r="M47" s="19"/>
      <c r="N47" s="27">
        <f t="shared" si="4"/>
        <v>0</v>
      </c>
      <c r="O47" s="15">
        <f t="shared" si="5"/>
        <v>0</v>
      </c>
      <c r="P47" s="20"/>
      <c r="Q47" s="173"/>
      <c r="R47" s="174"/>
      <c r="S47" s="174"/>
      <c r="T47" s="174"/>
      <c r="U47" s="175"/>
      <c r="V47" s="73">
        <f t="shared" si="6"/>
        <v>0</v>
      </c>
      <c r="W47" s="15">
        <f t="shared" si="7"/>
        <v>0</v>
      </c>
      <c r="X47" s="21"/>
      <c r="Y47" s="22"/>
      <c r="Z47" s="23"/>
      <c r="AA47" s="23"/>
      <c r="AB47" s="23"/>
      <c r="AC47" s="24"/>
      <c r="AD47" s="27">
        <f t="shared" si="8"/>
        <v>0</v>
      </c>
      <c r="AE47" s="15">
        <f t="shared" si="9"/>
        <v>0</v>
      </c>
      <c r="AF47" s="21"/>
      <c r="AG47" s="22"/>
      <c r="AH47" s="23"/>
      <c r="AI47" s="23"/>
      <c r="AJ47" s="23"/>
      <c r="AK47" s="24"/>
      <c r="AL47" s="73">
        <f t="shared" si="10"/>
        <v>0</v>
      </c>
      <c r="AM47" s="15">
        <f t="shared" si="11"/>
        <v>0</v>
      </c>
      <c r="AN47" s="21"/>
      <c r="AO47" s="173"/>
      <c r="AP47" s="174"/>
      <c r="AQ47" s="174"/>
      <c r="AR47" s="174"/>
      <c r="AS47" s="175"/>
      <c r="AT47" s="74">
        <f t="shared" si="12"/>
        <v>0</v>
      </c>
      <c r="AU47" s="15">
        <f t="shared" si="13"/>
        <v>0</v>
      </c>
      <c r="AV47" s="21"/>
      <c r="AW47" s="25"/>
      <c r="AX47" s="18"/>
      <c r="AY47" s="18"/>
      <c r="AZ47" s="18"/>
      <c r="BA47" s="19"/>
      <c r="BB47" s="27">
        <f t="shared" si="14"/>
        <v>0</v>
      </c>
      <c r="BC47" s="15">
        <f t="shared" si="15"/>
        <v>0</v>
      </c>
      <c r="BD47" s="26">
        <f t="shared" si="16"/>
        <v>0</v>
      </c>
      <c r="BE47" s="203">
        <f t="shared" si="17"/>
        <v>0</v>
      </c>
      <c r="BF47" s="203">
        <f t="shared" si="18"/>
        <v>0</v>
      </c>
      <c r="BG47" s="203">
        <f t="shared" si="19"/>
        <v>0</v>
      </c>
      <c r="BH47" s="203">
        <f t="shared" si="20"/>
        <v>0</v>
      </c>
      <c r="BI47" s="204">
        <f t="shared" si="21"/>
        <v>0</v>
      </c>
      <c r="BJ47" s="27">
        <f t="shared" si="22"/>
        <v>0</v>
      </c>
      <c r="BK47" s="15">
        <f t="shared" si="23"/>
        <v>0</v>
      </c>
      <c r="BL47" s="26">
        <f t="shared" si="24"/>
        <v>0</v>
      </c>
      <c r="BM47" s="203">
        <f t="shared" si="25"/>
        <v>0</v>
      </c>
      <c r="BN47" s="203">
        <f t="shared" si="26"/>
        <v>0</v>
      </c>
      <c r="BO47" s="203">
        <f t="shared" si="27"/>
        <v>0</v>
      </c>
      <c r="BP47" s="203">
        <f t="shared" si="28"/>
        <v>0</v>
      </c>
      <c r="BQ47" s="204">
        <f t="shared" si="29"/>
        <v>0</v>
      </c>
      <c r="BR47" s="27">
        <f t="shared" si="30"/>
        <v>0</v>
      </c>
      <c r="BS47" s="28"/>
      <c r="BT47" s="229">
        <f t="shared" si="2"/>
        <v>0</v>
      </c>
      <c r="BU47" s="28"/>
    </row>
    <row r="48" spans="1:73" ht="36" customHeight="1" thickBot="1" x14ac:dyDescent="0.3">
      <c r="A48" s="115" t="s">
        <v>29</v>
      </c>
      <c r="B48" s="116" t="s">
        <v>36</v>
      </c>
      <c r="C48" s="116" t="s">
        <v>89</v>
      </c>
      <c r="D48" s="134" t="s">
        <v>141</v>
      </c>
      <c r="E48" s="127">
        <v>352400001</v>
      </c>
      <c r="F48" s="132" t="s">
        <v>10</v>
      </c>
      <c r="G48" s="36">
        <f t="shared" si="3"/>
        <v>0</v>
      </c>
      <c r="H48" s="37"/>
      <c r="I48" s="38"/>
      <c r="J48" s="39"/>
      <c r="K48" s="39"/>
      <c r="L48" s="39"/>
      <c r="M48" s="40"/>
      <c r="N48" s="48">
        <f t="shared" si="4"/>
        <v>0</v>
      </c>
      <c r="O48" s="36">
        <f t="shared" si="5"/>
        <v>0</v>
      </c>
      <c r="P48" s="41"/>
      <c r="Q48" s="176"/>
      <c r="R48" s="177"/>
      <c r="S48" s="177"/>
      <c r="T48" s="177"/>
      <c r="U48" s="178"/>
      <c r="V48" s="75">
        <f t="shared" si="6"/>
        <v>0</v>
      </c>
      <c r="W48" s="36">
        <f t="shared" si="7"/>
        <v>0</v>
      </c>
      <c r="X48" s="42"/>
      <c r="Y48" s="43"/>
      <c r="Z48" s="44"/>
      <c r="AA48" s="44"/>
      <c r="AB48" s="44"/>
      <c r="AC48" s="45"/>
      <c r="AD48" s="48">
        <f t="shared" si="8"/>
        <v>0</v>
      </c>
      <c r="AE48" s="36">
        <f t="shared" si="9"/>
        <v>0</v>
      </c>
      <c r="AF48" s="42"/>
      <c r="AG48" s="43"/>
      <c r="AH48" s="44"/>
      <c r="AI48" s="44"/>
      <c r="AJ48" s="44"/>
      <c r="AK48" s="45"/>
      <c r="AL48" s="75">
        <f t="shared" si="10"/>
        <v>0</v>
      </c>
      <c r="AM48" s="36">
        <f t="shared" si="11"/>
        <v>0</v>
      </c>
      <c r="AN48" s="42"/>
      <c r="AO48" s="176"/>
      <c r="AP48" s="177"/>
      <c r="AQ48" s="177"/>
      <c r="AR48" s="177"/>
      <c r="AS48" s="178"/>
      <c r="AT48" s="76">
        <f t="shared" si="12"/>
        <v>0</v>
      </c>
      <c r="AU48" s="36">
        <f t="shared" si="13"/>
        <v>0</v>
      </c>
      <c r="AV48" s="42"/>
      <c r="AW48" s="46"/>
      <c r="AX48" s="39"/>
      <c r="AY48" s="39"/>
      <c r="AZ48" s="39"/>
      <c r="BA48" s="40"/>
      <c r="BB48" s="48">
        <f t="shared" si="14"/>
        <v>0</v>
      </c>
      <c r="BC48" s="36">
        <f t="shared" si="15"/>
        <v>0</v>
      </c>
      <c r="BD48" s="47">
        <f t="shared" si="16"/>
        <v>0</v>
      </c>
      <c r="BE48" s="205">
        <f t="shared" si="17"/>
        <v>0</v>
      </c>
      <c r="BF48" s="205">
        <f t="shared" si="18"/>
        <v>0</v>
      </c>
      <c r="BG48" s="205">
        <f t="shared" si="19"/>
        <v>0</v>
      </c>
      <c r="BH48" s="205">
        <f t="shared" si="20"/>
        <v>0</v>
      </c>
      <c r="BI48" s="206">
        <f t="shared" si="21"/>
        <v>0</v>
      </c>
      <c r="BJ48" s="48">
        <f t="shared" si="22"/>
        <v>0</v>
      </c>
      <c r="BK48" s="36">
        <f t="shared" si="23"/>
        <v>0</v>
      </c>
      <c r="BL48" s="47">
        <f t="shared" si="24"/>
        <v>0</v>
      </c>
      <c r="BM48" s="205">
        <f t="shared" si="25"/>
        <v>0</v>
      </c>
      <c r="BN48" s="205">
        <f t="shared" si="26"/>
        <v>0</v>
      </c>
      <c r="BO48" s="205">
        <f t="shared" si="27"/>
        <v>0</v>
      </c>
      <c r="BP48" s="205">
        <f t="shared" si="28"/>
        <v>0</v>
      </c>
      <c r="BQ48" s="206">
        <f t="shared" si="29"/>
        <v>0</v>
      </c>
      <c r="BR48" s="48">
        <f t="shared" si="30"/>
        <v>0</v>
      </c>
      <c r="BS48" s="28"/>
      <c r="BT48" s="229">
        <f t="shared" si="2"/>
        <v>0</v>
      </c>
      <c r="BU48" s="28"/>
    </row>
    <row r="49" spans="1:73" ht="36" customHeight="1" thickBot="1" x14ac:dyDescent="0.3">
      <c r="A49" s="218"/>
      <c r="B49" s="219"/>
      <c r="C49" s="219"/>
      <c r="D49" s="219"/>
      <c r="E49" s="219"/>
      <c r="F49" s="220"/>
      <c r="G49" s="63">
        <f t="shared" si="3"/>
        <v>0</v>
      </c>
      <c r="H49" s="141">
        <f t="shared" ref="H49:M49" si="152">SUM(H45:H48)</f>
        <v>0</v>
      </c>
      <c r="I49" s="156">
        <f t="shared" si="152"/>
        <v>0</v>
      </c>
      <c r="J49" s="157">
        <f t="shared" si="152"/>
        <v>0</v>
      </c>
      <c r="K49" s="157">
        <f t="shared" si="152"/>
        <v>0</v>
      </c>
      <c r="L49" s="157">
        <f t="shared" si="152"/>
        <v>0</v>
      </c>
      <c r="M49" s="158">
        <f t="shared" si="152"/>
        <v>0</v>
      </c>
      <c r="N49" s="49">
        <f t="shared" si="4"/>
        <v>0</v>
      </c>
      <c r="O49" s="63">
        <f t="shared" si="5"/>
        <v>0</v>
      </c>
      <c r="P49" s="141">
        <f t="shared" ref="P49:U49" si="153">SUM(P45:P48)</f>
        <v>0</v>
      </c>
      <c r="Q49" s="156">
        <f t="shared" si="153"/>
        <v>0</v>
      </c>
      <c r="R49" s="157">
        <f t="shared" si="153"/>
        <v>0</v>
      </c>
      <c r="S49" s="157">
        <f t="shared" si="153"/>
        <v>0</v>
      </c>
      <c r="T49" s="157">
        <f t="shared" si="153"/>
        <v>0</v>
      </c>
      <c r="U49" s="158">
        <f t="shared" si="153"/>
        <v>0</v>
      </c>
      <c r="V49" s="77">
        <f t="shared" si="6"/>
        <v>0</v>
      </c>
      <c r="W49" s="63">
        <f t="shared" si="7"/>
        <v>0</v>
      </c>
      <c r="X49" s="141">
        <f t="shared" ref="X49:AC49" si="154">SUM(X45:X48)</f>
        <v>0</v>
      </c>
      <c r="Y49" s="156">
        <f t="shared" si="154"/>
        <v>0</v>
      </c>
      <c r="Z49" s="157">
        <f t="shared" si="154"/>
        <v>0</v>
      </c>
      <c r="AA49" s="157">
        <f t="shared" si="154"/>
        <v>0</v>
      </c>
      <c r="AB49" s="157">
        <f t="shared" si="154"/>
        <v>0</v>
      </c>
      <c r="AC49" s="158">
        <f t="shared" si="154"/>
        <v>0</v>
      </c>
      <c r="AD49" s="49">
        <f t="shared" si="8"/>
        <v>0</v>
      </c>
      <c r="AE49" s="63">
        <f t="shared" si="9"/>
        <v>0</v>
      </c>
      <c r="AF49" s="141">
        <f t="shared" ref="AF49:AK49" si="155">SUM(AF45:AF48)</f>
        <v>0</v>
      </c>
      <c r="AG49" s="156">
        <f t="shared" si="155"/>
        <v>0</v>
      </c>
      <c r="AH49" s="157">
        <f t="shared" si="155"/>
        <v>0</v>
      </c>
      <c r="AI49" s="157">
        <f t="shared" si="155"/>
        <v>0</v>
      </c>
      <c r="AJ49" s="157">
        <f t="shared" si="155"/>
        <v>0</v>
      </c>
      <c r="AK49" s="158">
        <f t="shared" si="155"/>
        <v>0</v>
      </c>
      <c r="AL49" s="77">
        <f t="shared" si="10"/>
        <v>0</v>
      </c>
      <c r="AM49" s="63">
        <f t="shared" si="11"/>
        <v>0</v>
      </c>
      <c r="AN49" s="141">
        <f t="shared" ref="AN49:AS49" si="156">SUM(AN45:AN48)</f>
        <v>0</v>
      </c>
      <c r="AO49" s="156">
        <f t="shared" si="156"/>
        <v>0</v>
      </c>
      <c r="AP49" s="157">
        <f t="shared" si="156"/>
        <v>0</v>
      </c>
      <c r="AQ49" s="157">
        <f t="shared" si="156"/>
        <v>0</v>
      </c>
      <c r="AR49" s="157">
        <f t="shared" si="156"/>
        <v>0</v>
      </c>
      <c r="AS49" s="158">
        <f t="shared" si="156"/>
        <v>0</v>
      </c>
      <c r="AT49" s="78">
        <f t="shared" si="12"/>
        <v>0</v>
      </c>
      <c r="AU49" s="63">
        <f t="shared" si="13"/>
        <v>0</v>
      </c>
      <c r="AV49" s="141">
        <f t="shared" ref="AV49:BA49" si="157">SUM(AV45:AV48)</f>
        <v>0</v>
      </c>
      <c r="AW49" s="156">
        <f t="shared" si="157"/>
        <v>0</v>
      </c>
      <c r="AX49" s="157">
        <f t="shared" si="157"/>
        <v>0</v>
      </c>
      <c r="AY49" s="157">
        <f t="shared" si="157"/>
        <v>0</v>
      </c>
      <c r="AZ49" s="157">
        <f t="shared" si="157"/>
        <v>0</v>
      </c>
      <c r="BA49" s="158">
        <f t="shared" si="157"/>
        <v>0</v>
      </c>
      <c r="BB49" s="49">
        <f t="shared" si="14"/>
        <v>0</v>
      </c>
      <c r="BC49" s="63">
        <f t="shared" si="15"/>
        <v>0</v>
      </c>
      <c r="BD49" s="64">
        <f t="shared" si="16"/>
        <v>0</v>
      </c>
      <c r="BE49" s="207">
        <f t="shared" si="17"/>
        <v>0</v>
      </c>
      <c r="BF49" s="207">
        <f t="shared" si="18"/>
        <v>0</v>
      </c>
      <c r="BG49" s="207">
        <f t="shared" si="19"/>
        <v>0</v>
      </c>
      <c r="BH49" s="207">
        <f t="shared" si="20"/>
        <v>0</v>
      </c>
      <c r="BI49" s="208">
        <f t="shared" si="21"/>
        <v>0</v>
      </c>
      <c r="BJ49" s="49">
        <f t="shared" si="22"/>
        <v>0</v>
      </c>
      <c r="BK49" s="63">
        <f t="shared" si="23"/>
        <v>0</v>
      </c>
      <c r="BL49" s="64">
        <f t="shared" si="24"/>
        <v>0</v>
      </c>
      <c r="BM49" s="207">
        <f t="shared" si="25"/>
        <v>0</v>
      </c>
      <c r="BN49" s="207">
        <f t="shared" si="26"/>
        <v>0</v>
      </c>
      <c r="BO49" s="207">
        <f t="shared" si="27"/>
        <v>0</v>
      </c>
      <c r="BP49" s="207">
        <f t="shared" si="28"/>
        <v>0</v>
      </c>
      <c r="BQ49" s="208">
        <f t="shared" si="29"/>
        <v>0</v>
      </c>
      <c r="BR49" s="49">
        <f t="shared" si="30"/>
        <v>0</v>
      </c>
      <c r="BS49" s="28"/>
      <c r="BT49" s="230">
        <f t="shared" si="2"/>
        <v>0</v>
      </c>
      <c r="BU49" s="28"/>
    </row>
    <row r="50" spans="1:73" ht="36" customHeight="1" x14ac:dyDescent="0.25">
      <c r="A50" s="123" t="s">
        <v>29</v>
      </c>
      <c r="B50" s="113" t="s">
        <v>37</v>
      </c>
      <c r="C50" s="113" t="s">
        <v>93</v>
      </c>
      <c r="D50" s="112" t="s">
        <v>43</v>
      </c>
      <c r="E50" s="113">
        <v>3012701001</v>
      </c>
      <c r="F50" s="124" t="s">
        <v>10</v>
      </c>
      <c r="G50" s="50">
        <f t="shared" si="3"/>
        <v>0</v>
      </c>
      <c r="H50" s="51"/>
      <c r="I50" s="52"/>
      <c r="J50" s="53"/>
      <c r="K50" s="53"/>
      <c r="L50" s="53"/>
      <c r="M50" s="54"/>
      <c r="N50" s="62">
        <f t="shared" si="4"/>
        <v>0</v>
      </c>
      <c r="O50" s="50">
        <f t="shared" si="5"/>
        <v>0</v>
      </c>
      <c r="P50" s="55"/>
      <c r="Q50" s="188"/>
      <c r="R50" s="189"/>
      <c r="S50" s="189"/>
      <c r="T50" s="189"/>
      <c r="U50" s="190"/>
      <c r="V50" s="79">
        <f t="shared" si="6"/>
        <v>0</v>
      </c>
      <c r="W50" s="50">
        <f t="shared" si="7"/>
        <v>0</v>
      </c>
      <c r="X50" s="56"/>
      <c r="Y50" s="57"/>
      <c r="Z50" s="58"/>
      <c r="AA50" s="58"/>
      <c r="AB50" s="58"/>
      <c r="AC50" s="59"/>
      <c r="AD50" s="62">
        <f t="shared" si="8"/>
        <v>0</v>
      </c>
      <c r="AE50" s="50">
        <f t="shared" si="9"/>
        <v>0</v>
      </c>
      <c r="AF50" s="56"/>
      <c r="AG50" s="57"/>
      <c r="AH50" s="58"/>
      <c r="AI50" s="58"/>
      <c r="AJ50" s="58"/>
      <c r="AK50" s="59"/>
      <c r="AL50" s="79">
        <f t="shared" si="10"/>
        <v>0</v>
      </c>
      <c r="AM50" s="50">
        <f t="shared" si="11"/>
        <v>0</v>
      </c>
      <c r="AN50" s="56"/>
      <c r="AO50" s="174"/>
      <c r="AP50" s="189"/>
      <c r="AQ50" s="189"/>
      <c r="AR50" s="189"/>
      <c r="AS50" s="190"/>
      <c r="AT50" s="80">
        <f t="shared" si="12"/>
        <v>0</v>
      </c>
      <c r="AU50" s="50">
        <f t="shared" si="13"/>
        <v>0</v>
      </c>
      <c r="AV50" s="56"/>
      <c r="AW50" s="60"/>
      <c r="AX50" s="53"/>
      <c r="AY50" s="53"/>
      <c r="AZ50" s="53"/>
      <c r="BA50" s="54"/>
      <c r="BB50" s="62">
        <f t="shared" si="14"/>
        <v>0</v>
      </c>
      <c r="BC50" s="50">
        <f t="shared" si="15"/>
        <v>0</v>
      </c>
      <c r="BD50" s="61">
        <f t="shared" si="16"/>
        <v>0</v>
      </c>
      <c r="BE50" s="209">
        <f t="shared" si="17"/>
        <v>0</v>
      </c>
      <c r="BF50" s="209">
        <f t="shared" si="18"/>
        <v>0</v>
      </c>
      <c r="BG50" s="209">
        <f t="shared" si="19"/>
        <v>0</v>
      </c>
      <c r="BH50" s="209">
        <f t="shared" si="20"/>
        <v>0</v>
      </c>
      <c r="BI50" s="210">
        <f t="shared" si="21"/>
        <v>0</v>
      </c>
      <c r="BJ50" s="62">
        <f t="shared" si="22"/>
        <v>0</v>
      </c>
      <c r="BK50" s="50">
        <f t="shared" si="23"/>
        <v>0</v>
      </c>
      <c r="BL50" s="61">
        <f t="shared" si="24"/>
        <v>0</v>
      </c>
      <c r="BM50" s="209">
        <f t="shared" si="25"/>
        <v>0</v>
      </c>
      <c r="BN50" s="209">
        <f t="shared" si="26"/>
        <v>0</v>
      </c>
      <c r="BO50" s="209">
        <f t="shared" si="27"/>
        <v>0</v>
      </c>
      <c r="BP50" s="209">
        <f t="shared" si="28"/>
        <v>0</v>
      </c>
      <c r="BQ50" s="210">
        <f t="shared" si="29"/>
        <v>0</v>
      </c>
      <c r="BR50" s="62">
        <f t="shared" si="30"/>
        <v>0</v>
      </c>
      <c r="BS50" s="28"/>
      <c r="BT50" s="229">
        <f t="shared" si="2"/>
        <v>0</v>
      </c>
      <c r="BU50" s="28"/>
    </row>
    <row r="51" spans="1:73" ht="36" customHeight="1" x14ac:dyDescent="0.25">
      <c r="A51" s="123" t="s">
        <v>29</v>
      </c>
      <c r="B51" s="113" t="s">
        <v>37</v>
      </c>
      <c r="C51" s="113" t="s">
        <v>93</v>
      </c>
      <c r="D51" s="128" t="s">
        <v>111</v>
      </c>
      <c r="E51" s="126">
        <v>3031500002</v>
      </c>
      <c r="F51" s="124" t="s">
        <v>10</v>
      </c>
      <c r="G51" s="15">
        <f t="shared" si="3"/>
        <v>0</v>
      </c>
      <c r="H51" s="16"/>
      <c r="I51" s="17"/>
      <c r="J51" s="18"/>
      <c r="K51" s="18"/>
      <c r="L51" s="18"/>
      <c r="M51" s="19"/>
      <c r="N51" s="27">
        <f t="shared" si="4"/>
        <v>0</v>
      </c>
      <c r="O51" s="15">
        <f t="shared" si="5"/>
        <v>0</v>
      </c>
      <c r="P51" s="20"/>
      <c r="Q51" s="173"/>
      <c r="R51" s="174"/>
      <c r="S51" s="174"/>
      <c r="T51" s="174"/>
      <c r="U51" s="175"/>
      <c r="V51" s="73">
        <f t="shared" si="6"/>
        <v>0</v>
      </c>
      <c r="W51" s="15">
        <f t="shared" si="7"/>
        <v>0</v>
      </c>
      <c r="X51" s="21"/>
      <c r="Y51" s="22"/>
      <c r="Z51" s="23"/>
      <c r="AA51" s="23"/>
      <c r="AB51" s="23"/>
      <c r="AC51" s="24"/>
      <c r="AD51" s="27">
        <f t="shared" si="8"/>
        <v>0</v>
      </c>
      <c r="AE51" s="15">
        <f t="shared" si="9"/>
        <v>0</v>
      </c>
      <c r="AF51" s="21"/>
      <c r="AG51" s="22"/>
      <c r="AH51" s="23"/>
      <c r="AI51" s="23"/>
      <c r="AJ51" s="23"/>
      <c r="AK51" s="24"/>
      <c r="AL51" s="73">
        <f t="shared" si="10"/>
        <v>0</v>
      </c>
      <c r="AM51" s="15">
        <f t="shared" si="11"/>
        <v>0</v>
      </c>
      <c r="AN51" s="21"/>
      <c r="AO51" s="173"/>
      <c r="AP51" s="200"/>
      <c r="AQ51" s="174"/>
      <c r="AR51" s="174"/>
      <c r="AS51" s="175"/>
      <c r="AT51" s="74">
        <f t="shared" si="12"/>
        <v>0</v>
      </c>
      <c r="AU51" s="15">
        <f t="shared" si="13"/>
        <v>0</v>
      </c>
      <c r="AV51" s="21"/>
      <c r="AW51" s="25"/>
      <c r="AX51" s="18"/>
      <c r="AY51" s="18"/>
      <c r="AZ51" s="18"/>
      <c r="BA51" s="19"/>
      <c r="BB51" s="27">
        <f t="shared" si="14"/>
        <v>0</v>
      </c>
      <c r="BC51" s="15">
        <f t="shared" si="15"/>
        <v>0</v>
      </c>
      <c r="BD51" s="26">
        <f t="shared" si="16"/>
        <v>0</v>
      </c>
      <c r="BE51" s="203">
        <f t="shared" si="17"/>
        <v>0</v>
      </c>
      <c r="BF51" s="203">
        <f t="shared" si="18"/>
        <v>0</v>
      </c>
      <c r="BG51" s="203">
        <f t="shared" si="19"/>
        <v>0</v>
      </c>
      <c r="BH51" s="203">
        <f t="shared" si="20"/>
        <v>0</v>
      </c>
      <c r="BI51" s="204">
        <f t="shared" si="21"/>
        <v>0</v>
      </c>
      <c r="BJ51" s="27">
        <f t="shared" si="22"/>
        <v>0</v>
      </c>
      <c r="BK51" s="15">
        <f t="shared" si="23"/>
        <v>0</v>
      </c>
      <c r="BL51" s="26">
        <f t="shared" si="24"/>
        <v>0</v>
      </c>
      <c r="BM51" s="203">
        <f t="shared" si="25"/>
        <v>0</v>
      </c>
      <c r="BN51" s="203">
        <f t="shared" si="26"/>
        <v>0</v>
      </c>
      <c r="BO51" s="203">
        <f t="shared" si="27"/>
        <v>0</v>
      </c>
      <c r="BP51" s="203">
        <f t="shared" si="28"/>
        <v>0</v>
      </c>
      <c r="BQ51" s="204">
        <f t="shared" si="29"/>
        <v>0</v>
      </c>
      <c r="BR51" s="27">
        <f t="shared" si="30"/>
        <v>0</v>
      </c>
      <c r="BS51" s="28"/>
      <c r="BT51" s="229">
        <f t="shared" si="2"/>
        <v>0</v>
      </c>
      <c r="BU51" s="28"/>
    </row>
    <row r="52" spans="1:73" ht="36" customHeight="1" thickBot="1" x14ac:dyDescent="0.3">
      <c r="A52" s="115" t="s">
        <v>29</v>
      </c>
      <c r="B52" s="116" t="s">
        <v>37</v>
      </c>
      <c r="C52" s="126" t="s">
        <v>93</v>
      </c>
      <c r="D52" s="117" t="s">
        <v>76</v>
      </c>
      <c r="E52" s="116">
        <v>306130001</v>
      </c>
      <c r="F52" s="118" t="s">
        <v>10</v>
      </c>
      <c r="G52" s="36">
        <f t="shared" si="3"/>
        <v>0</v>
      </c>
      <c r="H52" s="37"/>
      <c r="I52" s="38"/>
      <c r="J52" s="39"/>
      <c r="K52" s="39"/>
      <c r="L52" s="39"/>
      <c r="M52" s="40"/>
      <c r="N52" s="48">
        <f t="shared" si="4"/>
        <v>0</v>
      </c>
      <c r="O52" s="36">
        <f t="shared" si="5"/>
        <v>0</v>
      </c>
      <c r="P52" s="41"/>
      <c r="Q52" s="176"/>
      <c r="R52" s="177"/>
      <c r="S52" s="177"/>
      <c r="T52" s="177"/>
      <c r="U52" s="178"/>
      <c r="V52" s="75">
        <f t="shared" si="6"/>
        <v>0</v>
      </c>
      <c r="W52" s="36">
        <f t="shared" si="7"/>
        <v>0</v>
      </c>
      <c r="X52" s="42"/>
      <c r="Y52" s="43"/>
      <c r="Z52" s="44"/>
      <c r="AA52" s="44"/>
      <c r="AB52" s="44"/>
      <c r="AC52" s="45"/>
      <c r="AD52" s="48">
        <f t="shared" si="8"/>
        <v>0</v>
      </c>
      <c r="AE52" s="36">
        <f t="shared" si="9"/>
        <v>0</v>
      </c>
      <c r="AF52" s="42"/>
      <c r="AG52" s="43"/>
      <c r="AH52" s="44"/>
      <c r="AI52" s="44"/>
      <c r="AJ52" s="44"/>
      <c r="AK52" s="45"/>
      <c r="AL52" s="75">
        <f t="shared" si="10"/>
        <v>0</v>
      </c>
      <c r="AM52" s="36">
        <f t="shared" si="11"/>
        <v>0</v>
      </c>
      <c r="AN52" s="42"/>
      <c r="AO52" s="176"/>
      <c r="AP52" s="177"/>
      <c r="AQ52" s="177"/>
      <c r="AR52" s="177"/>
      <c r="AS52" s="178"/>
      <c r="AT52" s="76">
        <f t="shared" si="12"/>
        <v>0</v>
      </c>
      <c r="AU52" s="36">
        <f t="shared" si="13"/>
        <v>0</v>
      </c>
      <c r="AV52" s="42"/>
      <c r="AW52" s="46"/>
      <c r="AX52" s="39"/>
      <c r="AY52" s="39"/>
      <c r="AZ52" s="39"/>
      <c r="BA52" s="40"/>
      <c r="BB52" s="48">
        <f t="shared" si="14"/>
        <v>0</v>
      </c>
      <c r="BC52" s="36">
        <f t="shared" si="15"/>
        <v>0</v>
      </c>
      <c r="BD52" s="47">
        <f t="shared" si="16"/>
        <v>0</v>
      </c>
      <c r="BE52" s="205">
        <f t="shared" si="17"/>
        <v>0</v>
      </c>
      <c r="BF52" s="205">
        <f t="shared" si="18"/>
        <v>0</v>
      </c>
      <c r="BG52" s="205">
        <f t="shared" si="19"/>
        <v>0</v>
      </c>
      <c r="BH52" s="205">
        <f t="shared" si="20"/>
        <v>0</v>
      </c>
      <c r="BI52" s="206">
        <f t="shared" si="21"/>
        <v>0</v>
      </c>
      <c r="BJ52" s="48">
        <f t="shared" si="22"/>
        <v>0</v>
      </c>
      <c r="BK52" s="36">
        <f t="shared" si="23"/>
        <v>0</v>
      </c>
      <c r="BL52" s="47">
        <f t="shared" si="24"/>
        <v>0</v>
      </c>
      <c r="BM52" s="205">
        <f t="shared" si="25"/>
        <v>0</v>
      </c>
      <c r="BN52" s="205">
        <f t="shared" si="26"/>
        <v>0</v>
      </c>
      <c r="BO52" s="205">
        <f t="shared" si="27"/>
        <v>0</v>
      </c>
      <c r="BP52" s="205">
        <f t="shared" si="28"/>
        <v>0</v>
      </c>
      <c r="BQ52" s="206">
        <f t="shared" si="29"/>
        <v>0</v>
      </c>
      <c r="BR52" s="48">
        <f t="shared" si="30"/>
        <v>0</v>
      </c>
      <c r="BS52" s="28"/>
      <c r="BT52" s="229">
        <f t="shared" si="2"/>
        <v>0</v>
      </c>
      <c r="BU52" s="28"/>
    </row>
    <row r="53" spans="1:73" ht="36" customHeight="1" thickBot="1" x14ac:dyDescent="0.3">
      <c r="A53" s="218"/>
      <c r="B53" s="219"/>
      <c r="C53" s="219"/>
      <c r="D53" s="219"/>
      <c r="E53" s="219"/>
      <c r="F53" s="220"/>
      <c r="G53" s="63">
        <f t="shared" ref="G53" si="158">H53+N53</f>
        <v>0</v>
      </c>
      <c r="H53" s="141">
        <f t="shared" ref="H53:M53" si="159">SUM(H50:H52)</f>
        <v>0</v>
      </c>
      <c r="I53" s="156">
        <f t="shared" si="159"/>
        <v>0</v>
      </c>
      <c r="J53" s="157">
        <f t="shared" si="159"/>
        <v>0</v>
      </c>
      <c r="K53" s="157">
        <f t="shared" si="159"/>
        <v>0</v>
      </c>
      <c r="L53" s="157">
        <f t="shared" si="159"/>
        <v>0</v>
      </c>
      <c r="M53" s="158">
        <f t="shared" si="159"/>
        <v>0</v>
      </c>
      <c r="N53" s="49">
        <f>SUM(I53:M53)</f>
        <v>0</v>
      </c>
      <c r="O53" s="63">
        <f t="shared" ref="O53" si="160">P53+V53</f>
        <v>0</v>
      </c>
      <c r="P53" s="141">
        <f t="shared" ref="P53:U53" si="161">SUM(P50:P52)</f>
        <v>0</v>
      </c>
      <c r="Q53" s="156">
        <f t="shared" si="161"/>
        <v>0</v>
      </c>
      <c r="R53" s="157">
        <f>SUM(R50:R52)</f>
        <v>0</v>
      </c>
      <c r="S53" s="157">
        <f t="shared" si="161"/>
        <v>0</v>
      </c>
      <c r="T53" s="157">
        <f>SUM(T50:T52)</f>
        <v>0</v>
      </c>
      <c r="U53" s="158">
        <f t="shared" si="161"/>
        <v>0</v>
      </c>
      <c r="V53" s="77">
        <f t="shared" ref="V53" si="162">SUM(Q53:U53)</f>
        <v>0</v>
      </c>
      <c r="W53" s="63">
        <f t="shared" ref="W53" si="163">X53+AD53</f>
        <v>0</v>
      </c>
      <c r="X53" s="141">
        <f t="shared" ref="X53:AC53" si="164">SUM(X50:X52)</f>
        <v>0</v>
      </c>
      <c r="Y53" s="156">
        <f t="shared" si="164"/>
        <v>0</v>
      </c>
      <c r="Z53" s="157">
        <f>SUM(Z50:Z52)</f>
        <v>0</v>
      </c>
      <c r="AA53" s="157">
        <f t="shared" si="164"/>
        <v>0</v>
      </c>
      <c r="AB53" s="157">
        <f t="shared" si="164"/>
        <v>0</v>
      </c>
      <c r="AC53" s="158">
        <f t="shared" si="164"/>
        <v>0</v>
      </c>
      <c r="AD53" s="49">
        <f t="shared" ref="AD53" si="165">SUM(Y53:AC53)</f>
        <v>0</v>
      </c>
      <c r="AE53" s="63">
        <f t="shared" ref="AE53" si="166">AF53+AL53</f>
        <v>0</v>
      </c>
      <c r="AF53" s="141">
        <f t="shared" ref="AF53:AK53" si="167">SUM(AF50:AF52)</f>
        <v>0</v>
      </c>
      <c r="AG53" s="156">
        <f t="shared" si="167"/>
        <v>0</v>
      </c>
      <c r="AH53" s="157">
        <f t="shared" si="167"/>
        <v>0</v>
      </c>
      <c r="AI53" s="157">
        <f t="shared" si="167"/>
        <v>0</v>
      </c>
      <c r="AJ53" s="157">
        <f t="shared" si="167"/>
        <v>0</v>
      </c>
      <c r="AK53" s="158">
        <f t="shared" si="167"/>
        <v>0</v>
      </c>
      <c r="AL53" s="77">
        <f t="shared" ref="AL53" si="168">SUM(AG53:AK53)</f>
        <v>0</v>
      </c>
      <c r="AM53" s="63">
        <f t="shared" ref="AM53" si="169">AN53+AT53</f>
        <v>0</v>
      </c>
      <c r="AN53" s="141">
        <f t="shared" ref="AN53:AS53" si="170">SUM(AN50:AN52)</f>
        <v>0</v>
      </c>
      <c r="AO53" s="156">
        <f t="shared" si="170"/>
        <v>0</v>
      </c>
      <c r="AP53" s="157">
        <f>SUM(AP50:AP52)</f>
        <v>0</v>
      </c>
      <c r="AQ53" s="157">
        <f>SUM(AQ50:AQ52)</f>
        <v>0</v>
      </c>
      <c r="AR53" s="157">
        <f t="shared" si="170"/>
        <v>0</v>
      </c>
      <c r="AS53" s="158">
        <f t="shared" si="170"/>
        <v>0</v>
      </c>
      <c r="AT53" s="78">
        <f t="shared" ref="AT53" si="171">SUM(AO53:AS53)</f>
        <v>0</v>
      </c>
      <c r="AU53" s="63">
        <f t="shared" ref="AU53" si="172">AV53+BB53</f>
        <v>0</v>
      </c>
      <c r="AV53" s="141">
        <f t="shared" ref="AV53:BA53" si="173">SUM(AV50:AV52)</f>
        <v>0</v>
      </c>
      <c r="AW53" s="156">
        <f t="shared" si="173"/>
        <v>0</v>
      </c>
      <c r="AX53" s="157">
        <f>SUM(AX50:AX52)</f>
        <v>0</v>
      </c>
      <c r="AY53" s="157">
        <f>SUM(AY50:AY52)</f>
        <v>0</v>
      </c>
      <c r="AZ53" s="157">
        <f t="shared" si="173"/>
        <v>0</v>
      </c>
      <c r="BA53" s="158">
        <f t="shared" si="173"/>
        <v>0</v>
      </c>
      <c r="BB53" s="49">
        <f t="shared" si="14"/>
        <v>0</v>
      </c>
      <c r="BC53" s="63">
        <f t="shared" si="15"/>
        <v>0</v>
      </c>
      <c r="BD53" s="64">
        <f t="shared" si="16"/>
        <v>0</v>
      </c>
      <c r="BE53" s="207">
        <f t="shared" si="17"/>
        <v>0</v>
      </c>
      <c r="BF53" s="207">
        <f t="shared" si="18"/>
        <v>0</v>
      </c>
      <c r="BG53" s="207">
        <f t="shared" si="19"/>
        <v>0</v>
      </c>
      <c r="BH53" s="207">
        <f t="shared" si="20"/>
        <v>0</v>
      </c>
      <c r="BI53" s="208">
        <f t="shared" si="21"/>
        <v>0</v>
      </c>
      <c r="BJ53" s="49">
        <f t="shared" si="22"/>
        <v>0</v>
      </c>
      <c r="BK53" s="63">
        <f t="shared" si="23"/>
        <v>0</v>
      </c>
      <c r="BL53" s="64">
        <f t="shared" si="24"/>
        <v>0</v>
      </c>
      <c r="BM53" s="207">
        <f t="shared" si="25"/>
        <v>0</v>
      </c>
      <c r="BN53" s="207">
        <f t="shared" si="26"/>
        <v>0</v>
      </c>
      <c r="BO53" s="207">
        <f t="shared" si="27"/>
        <v>0</v>
      </c>
      <c r="BP53" s="207">
        <f t="shared" si="28"/>
        <v>0</v>
      </c>
      <c r="BQ53" s="208">
        <f t="shared" si="29"/>
        <v>0</v>
      </c>
      <c r="BR53" s="49">
        <f t="shared" si="30"/>
        <v>0</v>
      </c>
      <c r="BS53" s="28"/>
      <c r="BT53" s="230">
        <f t="shared" si="2"/>
        <v>0</v>
      </c>
      <c r="BU53" s="28"/>
    </row>
    <row r="54" spans="1:73" ht="36" customHeight="1" x14ac:dyDescent="0.25">
      <c r="A54" s="123" t="s">
        <v>29</v>
      </c>
      <c r="B54" s="113" t="s">
        <v>38</v>
      </c>
      <c r="C54" s="113" t="s">
        <v>90</v>
      </c>
      <c r="D54" s="112" t="s">
        <v>76</v>
      </c>
      <c r="E54" s="113">
        <v>3061300001</v>
      </c>
      <c r="F54" s="124" t="s">
        <v>10</v>
      </c>
      <c r="G54" s="50">
        <f t="shared" si="3"/>
        <v>0</v>
      </c>
      <c r="H54" s="51"/>
      <c r="I54" s="52"/>
      <c r="J54" s="53"/>
      <c r="K54" s="53"/>
      <c r="L54" s="53"/>
      <c r="M54" s="54"/>
      <c r="N54" s="62">
        <f t="shared" si="4"/>
        <v>0</v>
      </c>
      <c r="O54" s="50">
        <f t="shared" si="5"/>
        <v>0</v>
      </c>
      <c r="P54" s="55"/>
      <c r="Q54" s="188"/>
      <c r="R54" s="189"/>
      <c r="S54" s="189"/>
      <c r="T54" s="189"/>
      <c r="U54" s="190">
        <v>0</v>
      </c>
      <c r="V54" s="79">
        <f t="shared" si="6"/>
        <v>0</v>
      </c>
      <c r="W54" s="50">
        <f t="shared" si="7"/>
        <v>0</v>
      </c>
      <c r="X54" s="56"/>
      <c r="Y54" s="57"/>
      <c r="Z54" s="58"/>
      <c r="AA54" s="58"/>
      <c r="AB54" s="58"/>
      <c r="AC54" s="59"/>
      <c r="AD54" s="62">
        <f t="shared" si="8"/>
        <v>0</v>
      </c>
      <c r="AE54" s="50">
        <f t="shared" si="9"/>
        <v>0</v>
      </c>
      <c r="AF54" s="56"/>
      <c r="AG54" s="57"/>
      <c r="AH54" s="58"/>
      <c r="AI54" s="58"/>
      <c r="AJ54" s="58"/>
      <c r="AK54" s="59"/>
      <c r="AL54" s="79">
        <f t="shared" si="10"/>
        <v>0</v>
      </c>
      <c r="AM54" s="50">
        <f t="shared" si="11"/>
        <v>0</v>
      </c>
      <c r="AN54" s="56"/>
      <c r="AO54" s="188"/>
      <c r="AP54" s="189"/>
      <c r="AQ54" s="189"/>
      <c r="AR54" s="189"/>
      <c r="AS54" s="190"/>
      <c r="AT54" s="80">
        <f t="shared" si="12"/>
        <v>0</v>
      </c>
      <c r="AU54" s="50">
        <f t="shared" si="13"/>
        <v>0</v>
      </c>
      <c r="AV54" s="56"/>
      <c r="AW54" s="60"/>
      <c r="AX54" s="53"/>
      <c r="AY54" s="53"/>
      <c r="AZ54" s="53"/>
      <c r="BA54" s="54"/>
      <c r="BB54" s="62">
        <f t="shared" si="14"/>
        <v>0</v>
      </c>
      <c r="BC54" s="50">
        <f t="shared" si="15"/>
        <v>0</v>
      </c>
      <c r="BD54" s="61">
        <f t="shared" si="16"/>
        <v>0</v>
      </c>
      <c r="BE54" s="209">
        <f t="shared" si="17"/>
        <v>0</v>
      </c>
      <c r="BF54" s="209">
        <f t="shared" si="18"/>
        <v>0</v>
      </c>
      <c r="BG54" s="209">
        <f t="shared" si="19"/>
        <v>0</v>
      </c>
      <c r="BH54" s="209">
        <f t="shared" si="20"/>
        <v>0</v>
      </c>
      <c r="BI54" s="210">
        <f t="shared" si="21"/>
        <v>0</v>
      </c>
      <c r="BJ54" s="62">
        <f t="shared" si="22"/>
        <v>0</v>
      </c>
      <c r="BK54" s="50">
        <f t="shared" si="23"/>
        <v>0</v>
      </c>
      <c r="BL54" s="61">
        <f t="shared" si="24"/>
        <v>0</v>
      </c>
      <c r="BM54" s="209">
        <f t="shared" si="25"/>
        <v>0</v>
      </c>
      <c r="BN54" s="209">
        <f t="shared" si="26"/>
        <v>0</v>
      </c>
      <c r="BO54" s="209">
        <f t="shared" si="27"/>
        <v>0</v>
      </c>
      <c r="BP54" s="209">
        <f t="shared" si="28"/>
        <v>0</v>
      </c>
      <c r="BQ54" s="210">
        <f t="shared" si="29"/>
        <v>0</v>
      </c>
      <c r="BR54" s="62">
        <f t="shared" si="30"/>
        <v>0</v>
      </c>
      <c r="BS54" s="28"/>
      <c r="BT54" s="229">
        <f t="shared" si="2"/>
        <v>0</v>
      </c>
      <c r="BU54" s="28"/>
    </row>
    <row r="55" spans="1:73" ht="36" customHeight="1" thickBot="1" x14ac:dyDescent="0.3">
      <c r="A55" s="115" t="s">
        <v>29</v>
      </c>
      <c r="B55" s="116" t="s">
        <v>38</v>
      </c>
      <c r="C55" s="126" t="s">
        <v>90</v>
      </c>
      <c r="D55" s="117" t="s">
        <v>43</v>
      </c>
      <c r="E55" s="116">
        <v>3012701001</v>
      </c>
      <c r="F55" s="118" t="s">
        <v>10</v>
      </c>
      <c r="G55" s="36">
        <f t="shared" si="3"/>
        <v>0</v>
      </c>
      <c r="H55" s="37"/>
      <c r="I55" s="38"/>
      <c r="J55" s="39"/>
      <c r="K55" s="39"/>
      <c r="L55" s="39"/>
      <c r="M55" s="40"/>
      <c r="N55" s="48">
        <f t="shared" si="4"/>
        <v>0</v>
      </c>
      <c r="O55" s="36">
        <f t="shared" si="5"/>
        <v>0</v>
      </c>
      <c r="P55" s="41"/>
      <c r="Q55" s="176"/>
      <c r="R55" s="177"/>
      <c r="S55" s="177"/>
      <c r="T55" s="177"/>
      <c r="U55" s="178">
        <v>0</v>
      </c>
      <c r="V55" s="75">
        <f t="shared" si="6"/>
        <v>0</v>
      </c>
      <c r="W55" s="36">
        <f t="shared" si="7"/>
        <v>0</v>
      </c>
      <c r="X55" s="42"/>
      <c r="Y55" s="43"/>
      <c r="Z55" s="44"/>
      <c r="AA55" s="44"/>
      <c r="AB55" s="44"/>
      <c r="AC55" s="45"/>
      <c r="AD55" s="48">
        <f t="shared" si="8"/>
        <v>0</v>
      </c>
      <c r="AE55" s="36">
        <f t="shared" si="9"/>
        <v>0</v>
      </c>
      <c r="AF55" s="42"/>
      <c r="AG55" s="43"/>
      <c r="AH55" s="44"/>
      <c r="AI55" s="44"/>
      <c r="AJ55" s="44"/>
      <c r="AK55" s="45"/>
      <c r="AL55" s="75">
        <f t="shared" si="10"/>
        <v>0</v>
      </c>
      <c r="AM55" s="36">
        <f t="shared" si="11"/>
        <v>0</v>
      </c>
      <c r="AN55" s="42"/>
      <c r="AO55" s="176"/>
      <c r="AP55" s="177"/>
      <c r="AQ55" s="177"/>
      <c r="AR55" s="177"/>
      <c r="AS55" s="178"/>
      <c r="AT55" s="76">
        <f t="shared" si="12"/>
        <v>0</v>
      </c>
      <c r="AU55" s="36">
        <f t="shared" si="13"/>
        <v>0</v>
      </c>
      <c r="AV55" s="42"/>
      <c r="AW55" s="46"/>
      <c r="AX55" s="39"/>
      <c r="AY55" s="39"/>
      <c r="AZ55" s="39"/>
      <c r="BA55" s="40"/>
      <c r="BB55" s="48">
        <f t="shared" si="14"/>
        <v>0</v>
      </c>
      <c r="BC55" s="36">
        <f t="shared" si="15"/>
        <v>0</v>
      </c>
      <c r="BD55" s="47">
        <f t="shared" si="16"/>
        <v>0</v>
      </c>
      <c r="BE55" s="205">
        <f t="shared" si="17"/>
        <v>0</v>
      </c>
      <c r="BF55" s="205">
        <f t="shared" si="18"/>
        <v>0</v>
      </c>
      <c r="BG55" s="205">
        <f t="shared" si="19"/>
        <v>0</v>
      </c>
      <c r="BH55" s="205">
        <f t="shared" si="20"/>
        <v>0</v>
      </c>
      <c r="BI55" s="206">
        <f t="shared" si="21"/>
        <v>0</v>
      </c>
      <c r="BJ55" s="48">
        <f t="shared" si="22"/>
        <v>0</v>
      </c>
      <c r="BK55" s="36">
        <f t="shared" si="23"/>
        <v>0</v>
      </c>
      <c r="BL55" s="47">
        <f t="shared" si="24"/>
        <v>0</v>
      </c>
      <c r="BM55" s="205">
        <f t="shared" si="25"/>
        <v>0</v>
      </c>
      <c r="BN55" s="205">
        <f t="shared" si="26"/>
        <v>0</v>
      </c>
      <c r="BO55" s="205">
        <f t="shared" si="27"/>
        <v>0</v>
      </c>
      <c r="BP55" s="205">
        <f t="shared" si="28"/>
        <v>0</v>
      </c>
      <c r="BQ55" s="206">
        <f t="shared" si="29"/>
        <v>0</v>
      </c>
      <c r="BR55" s="48">
        <f t="shared" si="30"/>
        <v>0</v>
      </c>
      <c r="BS55" s="28"/>
      <c r="BT55" s="229">
        <f t="shared" si="2"/>
        <v>0</v>
      </c>
      <c r="BU55" s="28"/>
    </row>
    <row r="56" spans="1:73" ht="36" customHeight="1" thickBot="1" x14ac:dyDescent="0.3">
      <c r="A56" s="218"/>
      <c r="B56" s="219"/>
      <c r="C56" s="219"/>
      <c r="D56" s="219"/>
      <c r="E56" s="219"/>
      <c r="F56" s="220"/>
      <c r="G56" s="63">
        <f t="shared" si="3"/>
        <v>0</v>
      </c>
      <c r="H56" s="141">
        <f t="shared" ref="H56:M56" si="174">SUM(H54:H55)</f>
        <v>0</v>
      </c>
      <c r="I56" s="156">
        <f t="shared" si="174"/>
        <v>0</v>
      </c>
      <c r="J56" s="157">
        <f t="shared" si="174"/>
        <v>0</v>
      </c>
      <c r="K56" s="157">
        <f t="shared" si="174"/>
        <v>0</v>
      </c>
      <c r="L56" s="157">
        <f>SUM(L54:L55)</f>
        <v>0</v>
      </c>
      <c r="M56" s="158">
        <f t="shared" si="174"/>
        <v>0</v>
      </c>
      <c r="N56" s="49">
        <f t="shared" si="4"/>
        <v>0</v>
      </c>
      <c r="O56" s="63">
        <f t="shared" si="5"/>
        <v>0</v>
      </c>
      <c r="P56" s="141">
        <f t="shared" ref="P56:U56" si="175">SUM(P54:P55)</f>
        <v>0</v>
      </c>
      <c r="Q56" s="156">
        <f t="shared" si="175"/>
        <v>0</v>
      </c>
      <c r="R56" s="157">
        <f t="shared" si="175"/>
        <v>0</v>
      </c>
      <c r="S56" s="157">
        <f>SUM(S54:S55)</f>
        <v>0</v>
      </c>
      <c r="T56" s="157">
        <f t="shared" si="175"/>
        <v>0</v>
      </c>
      <c r="U56" s="158">
        <f t="shared" si="175"/>
        <v>0</v>
      </c>
      <c r="V56" s="77">
        <f t="shared" si="6"/>
        <v>0</v>
      </c>
      <c r="W56" s="63">
        <f t="shared" si="7"/>
        <v>0</v>
      </c>
      <c r="X56" s="141">
        <f t="shared" ref="X56:AC56" si="176">SUM(X54:X55)</f>
        <v>0</v>
      </c>
      <c r="Y56" s="156">
        <f t="shared" si="176"/>
        <v>0</v>
      </c>
      <c r="Z56" s="157">
        <f t="shared" si="176"/>
        <v>0</v>
      </c>
      <c r="AA56" s="157">
        <f t="shared" si="176"/>
        <v>0</v>
      </c>
      <c r="AB56" s="157">
        <f t="shared" si="176"/>
        <v>0</v>
      </c>
      <c r="AC56" s="158">
        <f t="shared" si="176"/>
        <v>0</v>
      </c>
      <c r="AD56" s="49">
        <f t="shared" si="8"/>
        <v>0</v>
      </c>
      <c r="AE56" s="63">
        <f t="shared" si="9"/>
        <v>0</v>
      </c>
      <c r="AF56" s="141">
        <f t="shared" ref="AF56:AK56" si="177">SUM(AF54:AF55)</f>
        <v>0</v>
      </c>
      <c r="AG56" s="156">
        <f t="shared" si="177"/>
        <v>0</v>
      </c>
      <c r="AH56" s="157">
        <f t="shared" si="177"/>
        <v>0</v>
      </c>
      <c r="AI56" s="157">
        <f t="shared" si="177"/>
        <v>0</v>
      </c>
      <c r="AJ56" s="157">
        <f>SUM(AJ54:AJ55)</f>
        <v>0</v>
      </c>
      <c r="AK56" s="158">
        <f t="shared" si="177"/>
        <v>0</v>
      </c>
      <c r="AL56" s="77">
        <f t="shared" si="10"/>
        <v>0</v>
      </c>
      <c r="AM56" s="63">
        <f t="shared" si="11"/>
        <v>0</v>
      </c>
      <c r="AN56" s="141">
        <f t="shared" ref="AN56:AS56" si="178">SUM(AN54:AN55)</f>
        <v>0</v>
      </c>
      <c r="AO56" s="156">
        <f t="shared" si="178"/>
        <v>0</v>
      </c>
      <c r="AP56" s="157">
        <f t="shared" si="178"/>
        <v>0</v>
      </c>
      <c r="AQ56" s="157">
        <f t="shared" si="178"/>
        <v>0</v>
      </c>
      <c r="AR56" s="157">
        <f t="shared" si="178"/>
        <v>0</v>
      </c>
      <c r="AS56" s="158">
        <f t="shared" si="178"/>
        <v>0</v>
      </c>
      <c r="AT56" s="78">
        <f t="shared" si="12"/>
        <v>0</v>
      </c>
      <c r="AU56" s="63">
        <f t="shared" si="13"/>
        <v>0</v>
      </c>
      <c r="AV56" s="141">
        <f t="shared" ref="AV56:BA56" si="179">SUM(AV54:AV55)</f>
        <v>0</v>
      </c>
      <c r="AW56" s="156">
        <f>SUM(AW54:AW55)</f>
        <v>0</v>
      </c>
      <c r="AX56" s="157">
        <f t="shared" si="179"/>
        <v>0</v>
      </c>
      <c r="AY56" s="157">
        <f>SUM(AY54:AY55)</f>
        <v>0</v>
      </c>
      <c r="AZ56" s="157">
        <f t="shared" si="179"/>
        <v>0</v>
      </c>
      <c r="BA56" s="158">
        <f t="shared" si="179"/>
        <v>0</v>
      </c>
      <c r="BB56" s="49">
        <f t="shared" si="14"/>
        <v>0</v>
      </c>
      <c r="BC56" s="63">
        <f t="shared" si="15"/>
        <v>0</v>
      </c>
      <c r="BD56" s="64">
        <f t="shared" si="16"/>
        <v>0</v>
      </c>
      <c r="BE56" s="207">
        <f t="shared" si="17"/>
        <v>0</v>
      </c>
      <c r="BF56" s="207">
        <f t="shared" si="18"/>
        <v>0</v>
      </c>
      <c r="BG56" s="207">
        <f t="shared" si="19"/>
        <v>0</v>
      </c>
      <c r="BH56" s="207">
        <f t="shared" si="20"/>
        <v>0</v>
      </c>
      <c r="BI56" s="208">
        <f t="shared" si="21"/>
        <v>0</v>
      </c>
      <c r="BJ56" s="49">
        <f t="shared" si="22"/>
        <v>0</v>
      </c>
      <c r="BK56" s="63">
        <f t="shared" si="23"/>
        <v>0</v>
      </c>
      <c r="BL56" s="64">
        <f t="shared" si="24"/>
        <v>0</v>
      </c>
      <c r="BM56" s="207">
        <f t="shared" si="25"/>
        <v>0</v>
      </c>
      <c r="BN56" s="207">
        <f t="shared" si="26"/>
        <v>0</v>
      </c>
      <c r="BO56" s="207">
        <f t="shared" si="27"/>
        <v>0</v>
      </c>
      <c r="BP56" s="207">
        <f t="shared" si="28"/>
        <v>0</v>
      </c>
      <c r="BQ56" s="208">
        <f t="shared" si="29"/>
        <v>0</v>
      </c>
      <c r="BR56" s="49">
        <f t="shared" si="30"/>
        <v>0</v>
      </c>
      <c r="BS56" s="28"/>
      <c r="BT56" s="230">
        <f t="shared" si="2"/>
        <v>0</v>
      </c>
      <c r="BU56" s="28"/>
    </row>
    <row r="57" spans="1:73" ht="36" customHeight="1" x14ac:dyDescent="0.25">
      <c r="A57" s="123" t="s">
        <v>29</v>
      </c>
      <c r="B57" s="113" t="s">
        <v>107</v>
      </c>
      <c r="C57" s="113" t="s">
        <v>108</v>
      </c>
      <c r="D57" s="112" t="s">
        <v>112</v>
      </c>
      <c r="E57" s="113">
        <v>333508001</v>
      </c>
      <c r="F57" s="129" t="s">
        <v>10</v>
      </c>
      <c r="G57" s="50">
        <f t="shared" si="3"/>
        <v>0</v>
      </c>
      <c r="H57" s="56"/>
      <c r="I57" s="57"/>
      <c r="J57" s="58"/>
      <c r="K57" s="58"/>
      <c r="L57" s="58"/>
      <c r="M57" s="59"/>
      <c r="N57" s="62">
        <f t="shared" si="4"/>
        <v>0</v>
      </c>
      <c r="O57" s="50">
        <f t="shared" si="5"/>
        <v>0</v>
      </c>
      <c r="P57" s="145"/>
      <c r="Q57" s="179"/>
      <c r="R57" s="180"/>
      <c r="S57" s="180"/>
      <c r="T57" s="180"/>
      <c r="U57" s="181"/>
      <c r="V57" s="79">
        <f t="shared" si="6"/>
        <v>0</v>
      </c>
      <c r="W57" s="50">
        <f t="shared" si="7"/>
        <v>0</v>
      </c>
      <c r="X57" s="56"/>
      <c r="Y57" s="57"/>
      <c r="Z57" s="58"/>
      <c r="AA57" s="58"/>
      <c r="AB57" s="58"/>
      <c r="AC57" s="59"/>
      <c r="AD57" s="62">
        <f t="shared" si="8"/>
        <v>0</v>
      </c>
      <c r="AE57" s="50">
        <f t="shared" si="9"/>
        <v>0</v>
      </c>
      <c r="AF57" s="56"/>
      <c r="AG57" s="57"/>
      <c r="AH57" s="58"/>
      <c r="AI57" s="58"/>
      <c r="AJ57" s="58"/>
      <c r="AK57" s="59"/>
      <c r="AL57" s="79">
        <f t="shared" si="10"/>
        <v>0</v>
      </c>
      <c r="AM57" s="50">
        <f t="shared" si="11"/>
        <v>0</v>
      </c>
      <c r="AN57" s="56"/>
      <c r="AO57" s="179"/>
      <c r="AP57" s="180"/>
      <c r="AQ57" s="180"/>
      <c r="AR57" s="180"/>
      <c r="AS57" s="181"/>
      <c r="AT57" s="80">
        <f t="shared" si="12"/>
        <v>0</v>
      </c>
      <c r="AU57" s="50">
        <f t="shared" si="13"/>
        <v>0</v>
      </c>
      <c r="AV57" s="56"/>
      <c r="AW57" s="146"/>
      <c r="AX57" s="58"/>
      <c r="AY57" s="58"/>
      <c r="AZ57" s="58"/>
      <c r="BA57" s="59"/>
      <c r="BB57" s="62">
        <f t="shared" si="14"/>
        <v>0</v>
      </c>
      <c r="BC57" s="50">
        <f t="shared" si="15"/>
        <v>0</v>
      </c>
      <c r="BD57" s="61">
        <f t="shared" si="16"/>
        <v>0</v>
      </c>
      <c r="BE57" s="209">
        <f t="shared" si="17"/>
        <v>0</v>
      </c>
      <c r="BF57" s="209">
        <f t="shared" si="18"/>
        <v>0</v>
      </c>
      <c r="BG57" s="209">
        <f t="shared" si="19"/>
        <v>0</v>
      </c>
      <c r="BH57" s="209">
        <f t="shared" si="20"/>
        <v>0</v>
      </c>
      <c r="BI57" s="210">
        <f t="shared" si="21"/>
        <v>0</v>
      </c>
      <c r="BJ57" s="62">
        <f t="shared" si="22"/>
        <v>0</v>
      </c>
      <c r="BK57" s="50">
        <f t="shared" si="23"/>
        <v>0</v>
      </c>
      <c r="BL57" s="61">
        <f t="shared" si="24"/>
        <v>0</v>
      </c>
      <c r="BM57" s="209">
        <f t="shared" si="25"/>
        <v>0</v>
      </c>
      <c r="BN57" s="209">
        <f t="shared" si="26"/>
        <v>0</v>
      </c>
      <c r="BO57" s="209">
        <f t="shared" si="27"/>
        <v>0</v>
      </c>
      <c r="BP57" s="209">
        <f t="shared" si="28"/>
        <v>0</v>
      </c>
      <c r="BQ57" s="210">
        <f t="shared" si="29"/>
        <v>0</v>
      </c>
      <c r="BR57" s="62">
        <f t="shared" si="30"/>
        <v>0</v>
      </c>
      <c r="BS57" s="28"/>
      <c r="BT57" s="229">
        <f t="shared" si="2"/>
        <v>0</v>
      </c>
      <c r="BU57" s="28"/>
    </row>
    <row r="58" spans="1:73" ht="36" customHeight="1" x14ac:dyDescent="0.25">
      <c r="A58" s="115" t="s">
        <v>29</v>
      </c>
      <c r="B58" s="116" t="s">
        <v>107</v>
      </c>
      <c r="C58" s="116" t="s">
        <v>108</v>
      </c>
      <c r="D58" s="117" t="s">
        <v>39</v>
      </c>
      <c r="E58" s="116">
        <v>3051200001</v>
      </c>
      <c r="F58" s="132" t="s">
        <v>10</v>
      </c>
      <c r="G58" s="15">
        <f t="shared" si="3"/>
        <v>0</v>
      </c>
      <c r="H58" s="21"/>
      <c r="I58" s="22"/>
      <c r="J58" s="23"/>
      <c r="K58" s="23"/>
      <c r="L58" s="23"/>
      <c r="M58" s="24"/>
      <c r="N58" s="27">
        <f t="shared" si="4"/>
        <v>0</v>
      </c>
      <c r="O58" s="15">
        <f t="shared" si="5"/>
        <v>0</v>
      </c>
      <c r="P58" s="142"/>
      <c r="Q58" s="182"/>
      <c r="R58" s="183"/>
      <c r="S58" s="183"/>
      <c r="T58" s="183"/>
      <c r="U58" s="184"/>
      <c r="V58" s="73">
        <f t="shared" si="6"/>
        <v>0</v>
      </c>
      <c r="W58" s="15">
        <f t="shared" si="7"/>
        <v>0</v>
      </c>
      <c r="X58" s="21"/>
      <c r="Y58" s="22"/>
      <c r="Z58" s="23"/>
      <c r="AA58" s="23"/>
      <c r="AB58" s="23"/>
      <c r="AC58" s="24"/>
      <c r="AD58" s="27">
        <f t="shared" si="8"/>
        <v>0</v>
      </c>
      <c r="AE58" s="15">
        <f t="shared" si="9"/>
        <v>0</v>
      </c>
      <c r="AF58" s="21"/>
      <c r="AG58" s="22"/>
      <c r="AH58" s="23"/>
      <c r="AI58" s="23"/>
      <c r="AJ58" s="23"/>
      <c r="AK58" s="24"/>
      <c r="AL58" s="73">
        <f t="shared" si="10"/>
        <v>0</v>
      </c>
      <c r="AM58" s="15">
        <f t="shared" si="11"/>
        <v>0</v>
      </c>
      <c r="AN58" s="21"/>
      <c r="AO58" s="182"/>
      <c r="AP58" s="183"/>
      <c r="AQ58" s="183"/>
      <c r="AR58" s="183"/>
      <c r="AS58" s="184"/>
      <c r="AT58" s="74">
        <f t="shared" si="12"/>
        <v>0</v>
      </c>
      <c r="AU58" s="15">
        <f t="shared" si="13"/>
        <v>0</v>
      </c>
      <c r="AV58" s="21"/>
      <c r="AW58" s="144"/>
      <c r="AX58" s="23"/>
      <c r="AY58" s="23"/>
      <c r="AZ58" s="23"/>
      <c r="BA58" s="24"/>
      <c r="BB58" s="27">
        <f t="shared" si="14"/>
        <v>0</v>
      </c>
      <c r="BC58" s="15">
        <f t="shared" si="15"/>
        <v>0</v>
      </c>
      <c r="BD58" s="26">
        <f t="shared" si="16"/>
        <v>0</v>
      </c>
      <c r="BE58" s="203">
        <f t="shared" si="17"/>
        <v>0</v>
      </c>
      <c r="BF58" s="203">
        <f t="shared" si="18"/>
        <v>0</v>
      </c>
      <c r="BG58" s="203">
        <f t="shared" si="19"/>
        <v>0</v>
      </c>
      <c r="BH58" s="203">
        <f t="shared" si="20"/>
        <v>0</v>
      </c>
      <c r="BI58" s="204">
        <f t="shared" si="21"/>
        <v>0</v>
      </c>
      <c r="BJ58" s="27">
        <f t="shared" si="22"/>
        <v>0</v>
      </c>
      <c r="BK58" s="15">
        <f t="shared" si="23"/>
        <v>0</v>
      </c>
      <c r="BL58" s="26">
        <f t="shared" si="24"/>
        <v>0</v>
      </c>
      <c r="BM58" s="203">
        <f t="shared" si="25"/>
        <v>0</v>
      </c>
      <c r="BN58" s="203">
        <f t="shared" si="26"/>
        <v>0</v>
      </c>
      <c r="BO58" s="203">
        <f t="shared" si="27"/>
        <v>0</v>
      </c>
      <c r="BP58" s="203">
        <f t="shared" si="28"/>
        <v>0</v>
      </c>
      <c r="BQ58" s="204">
        <f t="shared" si="29"/>
        <v>0</v>
      </c>
      <c r="BR58" s="27">
        <f t="shared" si="30"/>
        <v>0</v>
      </c>
      <c r="BS58" s="28"/>
      <c r="BT58" s="229">
        <f t="shared" si="2"/>
        <v>0</v>
      </c>
      <c r="BU58" s="28"/>
    </row>
    <row r="59" spans="1:73" ht="36" customHeight="1" thickBot="1" x14ac:dyDescent="0.3">
      <c r="A59" s="115" t="s">
        <v>29</v>
      </c>
      <c r="B59" s="116" t="s">
        <v>107</v>
      </c>
      <c r="C59" s="116" t="s">
        <v>108</v>
      </c>
      <c r="D59" s="134" t="s">
        <v>110</v>
      </c>
      <c r="E59" s="127">
        <v>3021500001</v>
      </c>
      <c r="F59" s="132" t="s">
        <v>10</v>
      </c>
      <c r="G59" s="36">
        <f t="shared" si="3"/>
        <v>0</v>
      </c>
      <c r="H59" s="42"/>
      <c r="I59" s="43"/>
      <c r="J59" s="44"/>
      <c r="K59" s="44"/>
      <c r="L59" s="44"/>
      <c r="M59" s="45"/>
      <c r="N59" s="48">
        <f t="shared" si="4"/>
        <v>0</v>
      </c>
      <c r="O59" s="36">
        <f t="shared" si="5"/>
        <v>0</v>
      </c>
      <c r="P59" s="143"/>
      <c r="Q59" s="185"/>
      <c r="R59" s="186"/>
      <c r="S59" s="186"/>
      <c r="T59" s="186"/>
      <c r="U59" s="187"/>
      <c r="V59" s="75">
        <f t="shared" si="6"/>
        <v>0</v>
      </c>
      <c r="W59" s="36">
        <f t="shared" si="7"/>
        <v>0</v>
      </c>
      <c r="X59" s="42"/>
      <c r="Y59" s="43"/>
      <c r="Z59" s="44"/>
      <c r="AA59" s="44"/>
      <c r="AB59" s="44"/>
      <c r="AC59" s="45"/>
      <c r="AD59" s="48">
        <f t="shared" si="8"/>
        <v>0</v>
      </c>
      <c r="AE59" s="36">
        <f t="shared" si="9"/>
        <v>0</v>
      </c>
      <c r="AF59" s="42"/>
      <c r="AG59" s="43"/>
      <c r="AH59" s="44"/>
      <c r="AI59" s="44"/>
      <c r="AJ59" s="44"/>
      <c r="AK59" s="45"/>
      <c r="AL59" s="75">
        <f t="shared" si="10"/>
        <v>0</v>
      </c>
      <c r="AM59" s="36">
        <f t="shared" si="11"/>
        <v>0</v>
      </c>
      <c r="AN59" s="42"/>
      <c r="AO59" s="185"/>
      <c r="AP59" s="186"/>
      <c r="AQ59" s="186"/>
      <c r="AR59" s="186"/>
      <c r="AS59" s="187"/>
      <c r="AT59" s="76">
        <f t="shared" si="12"/>
        <v>0</v>
      </c>
      <c r="AU59" s="36">
        <f t="shared" si="13"/>
        <v>0</v>
      </c>
      <c r="AV59" s="42"/>
      <c r="AW59" s="147"/>
      <c r="AX59" s="44"/>
      <c r="AY59" s="44"/>
      <c r="AZ59" s="44"/>
      <c r="BA59" s="45"/>
      <c r="BB59" s="48">
        <f t="shared" si="14"/>
        <v>0</v>
      </c>
      <c r="BC59" s="36">
        <f t="shared" si="15"/>
        <v>0</v>
      </c>
      <c r="BD59" s="47">
        <f t="shared" si="16"/>
        <v>0</v>
      </c>
      <c r="BE59" s="205">
        <f t="shared" si="17"/>
        <v>0</v>
      </c>
      <c r="BF59" s="205">
        <f t="shared" si="18"/>
        <v>0</v>
      </c>
      <c r="BG59" s="205">
        <f t="shared" si="19"/>
        <v>0</v>
      </c>
      <c r="BH59" s="205">
        <f t="shared" si="20"/>
        <v>0</v>
      </c>
      <c r="BI59" s="206">
        <f t="shared" si="21"/>
        <v>0</v>
      </c>
      <c r="BJ59" s="48">
        <f t="shared" si="22"/>
        <v>0</v>
      </c>
      <c r="BK59" s="36">
        <f t="shared" si="23"/>
        <v>0</v>
      </c>
      <c r="BL59" s="47">
        <f t="shared" si="24"/>
        <v>0</v>
      </c>
      <c r="BM59" s="205">
        <f t="shared" si="25"/>
        <v>0</v>
      </c>
      <c r="BN59" s="205">
        <f t="shared" si="26"/>
        <v>0</v>
      </c>
      <c r="BO59" s="205">
        <f t="shared" si="27"/>
        <v>0</v>
      </c>
      <c r="BP59" s="205">
        <f t="shared" si="28"/>
        <v>0</v>
      </c>
      <c r="BQ59" s="206">
        <f t="shared" si="29"/>
        <v>0</v>
      </c>
      <c r="BR59" s="48">
        <f t="shared" si="30"/>
        <v>0</v>
      </c>
      <c r="BS59" s="28"/>
      <c r="BT59" s="229">
        <f t="shared" si="2"/>
        <v>0</v>
      </c>
      <c r="BU59" s="28"/>
    </row>
    <row r="60" spans="1:73" ht="36" customHeight="1" thickBot="1" x14ac:dyDescent="0.3">
      <c r="A60" s="218"/>
      <c r="B60" s="219"/>
      <c r="C60" s="219"/>
      <c r="D60" s="219"/>
      <c r="E60" s="219"/>
      <c r="F60" s="220"/>
      <c r="G60" s="63">
        <f t="shared" ref="G60" si="180">H60+N60</f>
        <v>0</v>
      </c>
      <c r="H60" s="141">
        <f t="shared" ref="H60:M60" si="181">SUM(H57:H59)</f>
        <v>0</v>
      </c>
      <c r="I60" s="156">
        <f t="shared" si="181"/>
        <v>0</v>
      </c>
      <c r="J60" s="157">
        <f t="shared" si="181"/>
        <v>0</v>
      </c>
      <c r="K60" s="157">
        <f t="shared" si="181"/>
        <v>0</v>
      </c>
      <c r="L60" s="157">
        <f t="shared" si="181"/>
        <v>0</v>
      </c>
      <c r="M60" s="158">
        <f t="shared" si="181"/>
        <v>0</v>
      </c>
      <c r="N60" s="49">
        <f>SUM(I60:M60)</f>
        <v>0</v>
      </c>
      <c r="O60" s="63">
        <f t="shared" ref="O60" si="182">P60+V60</f>
        <v>0</v>
      </c>
      <c r="P60" s="141">
        <f t="shared" ref="P60:U60" si="183">SUM(P57:P59)</f>
        <v>0</v>
      </c>
      <c r="Q60" s="156">
        <f t="shared" si="183"/>
        <v>0</v>
      </c>
      <c r="R60" s="157">
        <f t="shared" si="183"/>
        <v>0</v>
      </c>
      <c r="S60" s="157">
        <f t="shared" si="183"/>
        <v>0</v>
      </c>
      <c r="T60" s="157">
        <f t="shared" si="183"/>
        <v>0</v>
      </c>
      <c r="U60" s="158">
        <f t="shared" si="183"/>
        <v>0</v>
      </c>
      <c r="V60" s="77">
        <f t="shared" ref="V60" si="184">SUM(Q60:U60)</f>
        <v>0</v>
      </c>
      <c r="W60" s="63">
        <f t="shared" ref="W60" si="185">X60+AD60</f>
        <v>0</v>
      </c>
      <c r="X60" s="141">
        <f t="shared" ref="X60:AC60" si="186">SUM(X57:X59)</f>
        <v>0</v>
      </c>
      <c r="Y60" s="156">
        <f t="shared" si="186"/>
        <v>0</v>
      </c>
      <c r="Z60" s="157">
        <f t="shared" si="186"/>
        <v>0</v>
      </c>
      <c r="AA60" s="157">
        <f t="shared" si="186"/>
        <v>0</v>
      </c>
      <c r="AB60" s="157">
        <f t="shared" si="186"/>
        <v>0</v>
      </c>
      <c r="AC60" s="158">
        <f t="shared" si="186"/>
        <v>0</v>
      </c>
      <c r="AD60" s="49">
        <f t="shared" ref="AD60" si="187">SUM(Y60:AC60)</f>
        <v>0</v>
      </c>
      <c r="AE60" s="63">
        <f t="shared" ref="AE60" si="188">AF60+AL60</f>
        <v>0</v>
      </c>
      <c r="AF60" s="141">
        <f t="shared" ref="AF60:AK60" si="189">SUM(AF57:AF59)</f>
        <v>0</v>
      </c>
      <c r="AG60" s="156">
        <f t="shared" si="189"/>
        <v>0</v>
      </c>
      <c r="AH60" s="157">
        <f t="shared" si="189"/>
        <v>0</v>
      </c>
      <c r="AI60" s="157">
        <f t="shared" si="189"/>
        <v>0</v>
      </c>
      <c r="AJ60" s="157">
        <f t="shared" si="189"/>
        <v>0</v>
      </c>
      <c r="AK60" s="158">
        <f t="shared" si="189"/>
        <v>0</v>
      </c>
      <c r="AL60" s="77">
        <f t="shared" ref="AL60" si="190">SUM(AG60:AK60)</f>
        <v>0</v>
      </c>
      <c r="AM60" s="63">
        <f t="shared" ref="AM60" si="191">AN60+AT60</f>
        <v>0</v>
      </c>
      <c r="AN60" s="141">
        <f t="shared" ref="AN60:AS60" si="192">SUM(AN57:AN59)</f>
        <v>0</v>
      </c>
      <c r="AO60" s="156">
        <f t="shared" si="192"/>
        <v>0</v>
      </c>
      <c r="AP60" s="157">
        <f t="shared" si="192"/>
        <v>0</v>
      </c>
      <c r="AQ60" s="157">
        <f t="shared" si="192"/>
        <v>0</v>
      </c>
      <c r="AR60" s="157">
        <f t="shared" si="192"/>
        <v>0</v>
      </c>
      <c r="AS60" s="158">
        <f t="shared" si="192"/>
        <v>0</v>
      </c>
      <c r="AT60" s="78">
        <f t="shared" ref="AT60" si="193">SUM(AO60:AS60)</f>
        <v>0</v>
      </c>
      <c r="AU60" s="63">
        <f t="shared" ref="AU60" si="194">AV60+BB60</f>
        <v>0</v>
      </c>
      <c r="AV60" s="141">
        <f t="shared" ref="AV60:BA60" si="195">SUM(AV57:AV59)</f>
        <v>0</v>
      </c>
      <c r="AW60" s="156">
        <f t="shared" si="195"/>
        <v>0</v>
      </c>
      <c r="AX60" s="157">
        <f t="shared" si="195"/>
        <v>0</v>
      </c>
      <c r="AY60" s="157">
        <f t="shared" si="195"/>
        <v>0</v>
      </c>
      <c r="AZ60" s="157">
        <f t="shared" si="195"/>
        <v>0</v>
      </c>
      <c r="BA60" s="158">
        <f t="shared" si="195"/>
        <v>0</v>
      </c>
      <c r="BB60" s="49">
        <f t="shared" si="14"/>
        <v>0</v>
      </c>
      <c r="BC60" s="63">
        <f t="shared" si="15"/>
        <v>0</v>
      </c>
      <c r="BD60" s="64">
        <f t="shared" si="16"/>
        <v>0</v>
      </c>
      <c r="BE60" s="207">
        <f t="shared" si="17"/>
        <v>0</v>
      </c>
      <c r="BF60" s="207">
        <f t="shared" si="18"/>
        <v>0</v>
      </c>
      <c r="BG60" s="207">
        <f t="shared" si="19"/>
        <v>0</v>
      </c>
      <c r="BH60" s="207">
        <f t="shared" si="20"/>
        <v>0</v>
      </c>
      <c r="BI60" s="208">
        <f t="shared" si="21"/>
        <v>0</v>
      </c>
      <c r="BJ60" s="49">
        <f t="shared" si="22"/>
        <v>0</v>
      </c>
      <c r="BK60" s="63">
        <f t="shared" si="23"/>
        <v>0</v>
      </c>
      <c r="BL60" s="64">
        <f t="shared" si="24"/>
        <v>0</v>
      </c>
      <c r="BM60" s="207">
        <f t="shared" si="25"/>
        <v>0</v>
      </c>
      <c r="BN60" s="207">
        <f t="shared" si="26"/>
        <v>0</v>
      </c>
      <c r="BO60" s="207">
        <f t="shared" si="27"/>
        <v>0</v>
      </c>
      <c r="BP60" s="207">
        <f t="shared" si="28"/>
        <v>0</v>
      </c>
      <c r="BQ60" s="208">
        <f t="shared" si="29"/>
        <v>0</v>
      </c>
      <c r="BR60" s="49">
        <f t="shared" si="30"/>
        <v>0</v>
      </c>
      <c r="BS60" s="28"/>
      <c r="BT60" s="230">
        <f t="shared" si="2"/>
        <v>0</v>
      </c>
      <c r="BU60" s="28"/>
    </row>
    <row r="61" spans="1:73" ht="36" customHeight="1" x14ac:dyDescent="0.25">
      <c r="A61" s="123" t="s">
        <v>29</v>
      </c>
      <c r="B61" s="113" t="s">
        <v>113</v>
      </c>
      <c r="C61" s="113" t="s">
        <v>114</v>
      </c>
      <c r="D61" s="112" t="s">
        <v>121</v>
      </c>
      <c r="E61" s="113">
        <v>3072400001</v>
      </c>
      <c r="F61" s="129" t="s">
        <v>10</v>
      </c>
      <c r="G61" s="50">
        <f t="shared" si="3"/>
        <v>0</v>
      </c>
      <c r="H61" s="56"/>
      <c r="I61" s="57"/>
      <c r="J61" s="58"/>
      <c r="K61" s="58"/>
      <c r="L61" s="58"/>
      <c r="M61" s="59"/>
      <c r="N61" s="62">
        <f t="shared" si="4"/>
        <v>0</v>
      </c>
      <c r="O61" s="50">
        <f t="shared" si="5"/>
        <v>0</v>
      </c>
      <c r="P61" s="145"/>
      <c r="Q61" s="179"/>
      <c r="R61" s="180"/>
      <c r="S61" s="180"/>
      <c r="T61" s="180"/>
      <c r="U61" s="181"/>
      <c r="V61" s="79">
        <f t="shared" si="6"/>
        <v>0</v>
      </c>
      <c r="W61" s="50">
        <f t="shared" si="7"/>
        <v>0</v>
      </c>
      <c r="X61" s="56"/>
      <c r="Y61" s="57"/>
      <c r="Z61" s="58"/>
      <c r="AA61" s="58"/>
      <c r="AB61" s="58"/>
      <c r="AC61" s="59"/>
      <c r="AD61" s="62">
        <f t="shared" si="8"/>
        <v>0</v>
      </c>
      <c r="AE61" s="50">
        <f t="shared" si="9"/>
        <v>0</v>
      </c>
      <c r="AF61" s="56"/>
      <c r="AG61" s="57"/>
      <c r="AH61" s="58"/>
      <c r="AI61" s="58"/>
      <c r="AJ61" s="58"/>
      <c r="AK61" s="59"/>
      <c r="AL61" s="79">
        <f t="shared" si="10"/>
        <v>0</v>
      </c>
      <c r="AM61" s="50">
        <f t="shared" si="11"/>
        <v>0</v>
      </c>
      <c r="AN61" s="51"/>
      <c r="AO61" s="188"/>
      <c r="AP61" s="189"/>
      <c r="AQ61" s="189"/>
      <c r="AR61" s="189"/>
      <c r="AS61" s="190"/>
      <c r="AT61" s="80">
        <f t="shared" si="12"/>
        <v>0</v>
      </c>
      <c r="AU61" s="50">
        <f t="shared" si="13"/>
        <v>0</v>
      </c>
      <c r="AV61" s="51"/>
      <c r="AW61" s="60"/>
      <c r="AX61" s="53"/>
      <c r="AY61" s="53"/>
      <c r="AZ61" s="53"/>
      <c r="BA61" s="54"/>
      <c r="BB61" s="62">
        <f t="shared" si="14"/>
        <v>0</v>
      </c>
      <c r="BC61" s="50">
        <f t="shared" si="15"/>
        <v>0</v>
      </c>
      <c r="BD61" s="61">
        <f t="shared" si="16"/>
        <v>0</v>
      </c>
      <c r="BE61" s="209">
        <f t="shared" si="17"/>
        <v>0</v>
      </c>
      <c r="BF61" s="209">
        <f t="shared" si="18"/>
        <v>0</v>
      </c>
      <c r="BG61" s="209">
        <f t="shared" si="19"/>
        <v>0</v>
      </c>
      <c r="BH61" s="209">
        <f t="shared" si="20"/>
        <v>0</v>
      </c>
      <c r="BI61" s="210">
        <f t="shared" si="21"/>
        <v>0</v>
      </c>
      <c r="BJ61" s="62">
        <f t="shared" si="22"/>
        <v>0</v>
      </c>
      <c r="BK61" s="50">
        <f t="shared" si="23"/>
        <v>0</v>
      </c>
      <c r="BL61" s="61">
        <f t="shared" si="24"/>
        <v>0</v>
      </c>
      <c r="BM61" s="209">
        <f t="shared" si="25"/>
        <v>0</v>
      </c>
      <c r="BN61" s="209">
        <f t="shared" si="26"/>
        <v>0</v>
      </c>
      <c r="BO61" s="209">
        <f t="shared" si="27"/>
        <v>0</v>
      </c>
      <c r="BP61" s="209">
        <f t="shared" si="28"/>
        <v>0</v>
      </c>
      <c r="BQ61" s="210">
        <f t="shared" si="29"/>
        <v>0</v>
      </c>
      <c r="BR61" s="62">
        <f t="shared" si="30"/>
        <v>0</v>
      </c>
      <c r="BS61" s="28"/>
      <c r="BT61" s="229">
        <f t="shared" si="2"/>
        <v>0</v>
      </c>
      <c r="BU61" s="28"/>
    </row>
    <row r="62" spans="1:73" ht="36" customHeight="1" thickBot="1" x14ac:dyDescent="0.3">
      <c r="A62" s="135" t="s">
        <v>29</v>
      </c>
      <c r="B62" s="127" t="s">
        <v>113</v>
      </c>
      <c r="C62" s="127" t="s">
        <v>114</v>
      </c>
      <c r="D62" s="134" t="s">
        <v>110</v>
      </c>
      <c r="E62" s="127">
        <v>3021500001</v>
      </c>
      <c r="F62" s="136" t="s">
        <v>10</v>
      </c>
      <c r="G62" s="36">
        <f t="shared" si="3"/>
        <v>0</v>
      </c>
      <c r="H62" s="42"/>
      <c r="I62" s="43"/>
      <c r="J62" s="44"/>
      <c r="K62" s="44"/>
      <c r="L62" s="44"/>
      <c r="M62" s="45"/>
      <c r="N62" s="48">
        <f t="shared" si="4"/>
        <v>0</v>
      </c>
      <c r="O62" s="36">
        <f t="shared" si="5"/>
        <v>0</v>
      </c>
      <c r="P62" s="143"/>
      <c r="Q62" s="185"/>
      <c r="R62" s="186"/>
      <c r="S62" s="186"/>
      <c r="T62" s="186"/>
      <c r="U62" s="187"/>
      <c r="V62" s="75">
        <f t="shared" si="6"/>
        <v>0</v>
      </c>
      <c r="W62" s="36">
        <f t="shared" si="7"/>
        <v>0</v>
      </c>
      <c r="X62" s="42"/>
      <c r="Y62" s="43"/>
      <c r="Z62" s="44"/>
      <c r="AA62" s="44"/>
      <c r="AB62" s="44"/>
      <c r="AC62" s="45"/>
      <c r="AD62" s="48">
        <f t="shared" si="8"/>
        <v>0</v>
      </c>
      <c r="AE62" s="36">
        <f t="shared" si="9"/>
        <v>0</v>
      </c>
      <c r="AF62" s="42"/>
      <c r="AG62" s="43"/>
      <c r="AH62" s="44"/>
      <c r="AI62" s="44"/>
      <c r="AJ62" s="44"/>
      <c r="AK62" s="45"/>
      <c r="AL62" s="75">
        <f t="shared" si="10"/>
        <v>0</v>
      </c>
      <c r="AM62" s="36">
        <f t="shared" si="11"/>
        <v>0</v>
      </c>
      <c r="AN62" s="37"/>
      <c r="AO62" s="176"/>
      <c r="AP62" s="177"/>
      <c r="AQ62" s="177"/>
      <c r="AR62" s="177"/>
      <c r="AS62" s="178"/>
      <c r="AT62" s="76">
        <f t="shared" si="12"/>
        <v>0</v>
      </c>
      <c r="AU62" s="36">
        <f t="shared" si="13"/>
        <v>0</v>
      </c>
      <c r="AV62" s="37"/>
      <c r="AW62" s="46"/>
      <c r="AX62" s="39"/>
      <c r="AY62" s="39"/>
      <c r="AZ62" s="39"/>
      <c r="BA62" s="40"/>
      <c r="BB62" s="48">
        <f t="shared" si="14"/>
        <v>0</v>
      </c>
      <c r="BC62" s="36">
        <f t="shared" si="15"/>
        <v>0</v>
      </c>
      <c r="BD62" s="47">
        <f t="shared" si="16"/>
        <v>0</v>
      </c>
      <c r="BE62" s="205">
        <f t="shared" si="17"/>
        <v>0</v>
      </c>
      <c r="BF62" s="205">
        <f t="shared" si="18"/>
        <v>0</v>
      </c>
      <c r="BG62" s="205">
        <f t="shared" si="19"/>
        <v>0</v>
      </c>
      <c r="BH62" s="205">
        <f t="shared" si="20"/>
        <v>0</v>
      </c>
      <c r="BI62" s="206">
        <f t="shared" si="21"/>
        <v>0</v>
      </c>
      <c r="BJ62" s="48">
        <f t="shared" si="22"/>
        <v>0</v>
      </c>
      <c r="BK62" s="36">
        <f t="shared" si="23"/>
        <v>0</v>
      </c>
      <c r="BL62" s="47">
        <f t="shared" si="24"/>
        <v>0</v>
      </c>
      <c r="BM62" s="205">
        <f t="shared" si="25"/>
        <v>0</v>
      </c>
      <c r="BN62" s="205">
        <f t="shared" si="26"/>
        <v>0</v>
      </c>
      <c r="BO62" s="205">
        <f t="shared" si="27"/>
        <v>0</v>
      </c>
      <c r="BP62" s="205">
        <f t="shared" si="28"/>
        <v>0</v>
      </c>
      <c r="BQ62" s="206">
        <f t="shared" si="29"/>
        <v>0</v>
      </c>
      <c r="BR62" s="48">
        <f t="shared" si="30"/>
        <v>0</v>
      </c>
      <c r="BS62" s="28"/>
      <c r="BT62" s="229">
        <f t="shared" si="2"/>
        <v>0</v>
      </c>
      <c r="BU62" s="28"/>
    </row>
    <row r="63" spans="1:73" ht="36" customHeight="1" thickBot="1" x14ac:dyDescent="0.3">
      <c r="A63" s="218"/>
      <c r="B63" s="219"/>
      <c r="C63" s="219"/>
      <c r="D63" s="219"/>
      <c r="E63" s="219"/>
      <c r="F63" s="220"/>
      <c r="G63" s="63">
        <f t="shared" ref="G63" si="196">H63+N63</f>
        <v>0</v>
      </c>
      <c r="H63" s="141">
        <f t="shared" ref="H63:M63" si="197">SUM(H61:H62)</f>
        <v>0</v>
      </c>
      <c r="I63" s="156">
        <f t="shared" si="197"/>
        <v>0</v>
      </c>
      <c r="J63" s="157">
        <f t="shared" si="197"/>
        <v>0</v>
      </c>
      <c r="K63" s="157">
        <f>SUM(K61:K62)</f>
        <v>0</v>
      </c>
      <c r="L63" s="157">
        <f t="shared" si="197"/>
        <v>0</v>
      </c>
      <c r="M63" s="158">
        <f t="shared" si="197"/>
        <v>0</v>
      </c>
      <c r="N63" s="49">
        <f>SUM(I63:M63)</f>
        <v>0</v>
      </c>
      <c r="O63" s="63">
        <f t="shared" ref="O63" si="198">P63+V63</f>
        <v>0</v>
      </c>
      <c r="P63" s="141">
        <f t="shared" ref="P63:U63" si="199">SUM(P61:P62)</f>
        <v>0</v>
      </c>
      <c r="Q63" s="156">
        <f t="shared" si="199"/>
        <v>0</v>
      </c>
      <c r="R63" s="157">
        <f t="shared" si="199"/>
        <v>0</v>
      </c>
      <c r="S63" s="157">
        <f t="shared" si="199"/>
        <v>0</v>
      </c>
      <c r="T63" s="157">
        <f t="shared" si="199"/>
        <v>0</v>
      </c>
      <c r="U63" s="158">
        <f t="shared" si="199"/>
        <v>0</v>
      </c>
      <c r="V63" s="77">
        <f t="shared" ref="V63" si="200">SUM(Q63:U63)</f>
        <v>0</v>
      </c>
      <c r="W63" s="63">
        <f t="shared" ref="W63" si="201">X63+AD63</f>
        <v>0</v>
      </c>
      <c r="X63" s="141">
        <f t="shared" ref="X63:AC63" si="202">SUM(X61:X62)</f>
        <v>0</v>
      </c>
      <c r="Y63" s="156">
        <f t="shared" si="202"/>
        <v>0</v>
      </c>
      <c r="Z63" s="157">
        <f t="shared" si="202"/>
        <v>0</v>
      </c>
      <c r="AA63" s="157">
        <f>SUM(AA61:AA62)</f>
        <v>0</v>
      </c>
      <c r="AB63" s="157">
        <f t="shared" si="202"/>
        <v>0</v>
      </c>
      <c r="AC63" s="158">
        <f t="shared" si="202"/>
        <v>0</v>
      </c>
      <c r="AD63" s="49">
        <f t="shared" ref="AD63" si="203">SUM(Y63:AC63)</f>
        <v>0</v>
      </c>
      <c r="AE63" s="63">
        <f t="shared" ref="AE63" si="204">AF63+AL63</f>
        <v>0</v>
      </c>
      <c r="AF63" s="141">
        <f t="shared" ref="AF63:AK63" si="205">SUM(AF61:AF62)</f>
        <v>0</v>
      </c>
      <c r="AG63" s="156">
        <f t="shared" si="205"/>
        <v>0</v>
      </c>
      <c r="AH63" s="157">
        <f t="shared" si="205"/>
        <v>0</v>
      </c>
      <c r="AI63" s="157">
        <f t="shared" si="205"/>
        <v>0</v>
      </c>
      <c r="AJ63" s="157">
        <f>SUM(AJ61:AJ62)</f>
        <v>0</v>
      </c>
      <c r="AK63" s="158">
        <f t="shared" si="205"/>
        <v>0</v>
      </c>
      <c r="AL63" s="77">
        <f t="shared" ref="AL63" si="206">SUM(AG63:AK63)</f>
        <v>0</v>
      </c>
      <c r="AM63" s="63">
        <f t="shared" ref="AM63" si="207">AN63+AT63</f>
        <v>0</v>
      </c>
      <c r="AN63" s="141">
        <f t="shared" ref="AN63:AS63" si="208">SUM(AN61:AN62)</f>
        <v>0</v>
      </c>
      <c r="AO63" s="156">
        <f t="shared" si="208"/>
        <v>0</v>
      </c>
      <c r="AP63" s="157">
        <f>SUM(AP61:AP62)</f>
        <v>0</v>
      </c>
      <c r="AQ63" s="157">
        <f t="shared" si="208"/>
        <v>0</v>
      </c>
      <c r="AR63" s="157">
        <f t="shared" si="208"/>
        <v>0</v>
      </c>
      <c r="AS63" s="158">
        <f t="shared" si="208"/>
        <v>0</v>
      </c>
      <c r="AT63" s="78">
        <f t="shared" ref="AT63" si="209">SUM(AO63:AS63)</f>
        <v>0</v>
      </c>
      <c r="AU63" s="63">
        <f t="shared" ref="AU63" si="210">AV63+BB63</f>
        <v>0</v>
      </c>
      <c r="AV63" s="141">
        <f t="shared" ref="AV63:BA63" si="211">SUM(AV61:AV62)</f>
        <v>0</v>
      </c>
      <c r="AW63" s="156">
        <f t="shared" si="211"/>
        <v>0</v>
      </c>
      <c r="AX63" s="157">
        <f>SUM(AX61:AX62)</f>
        <v>0</v>
      </c>
      <c r="AY63" s="157">
        <f t="shared" si="211"/>
        <v>0</v>
      </c>
      <c r="AZ63" s="157">
        <f t="shared" si="211"/>
        <v>0</v>
      </c>
      <c r="BA63" s="158">
        <f t="shared" si="211"/>
        <v>0</v>
      </c>
      <c r="BB63" s="49">
        <f t="shared" ref="BB63" si="212">SUM(AW63:BA63)</f>
        <v>0</v>
      </c>
      <c r="BC63" s="63">
        <f t="shared" si="15"/>
        <v>0</v>
      </c>
      <c r="BD63" s="64">
        <f t="shared" si="16"/>
        <v>0</v>
      </c>
      <c r="BE63" s="207">
        <f t="shared" si="17"/>
        <v>0</v>
      </c>
      <c r="BF63" s="207">
        <f t="shared" si="18"/>
        <v>0</v>
      </c>
      <c r="BG63" s="207">
        <f t="shared" si="19"/>
        <v>0</v>
      </c>
      <c r="BH63" s="207">
        <f t="shared" si="20"/>
        <v>0</v>
      </c>
      <c r="BI63" s="208">
        <f t="shared" si="21"/>
        <v>0</v>
      </c>
      <c r="BJ63" s="49">
        <f t="shared" si="22"/>
        <v>0</v>
      </c>
      <c r="BK63" s="63">
        <f t="shared" si="23"/>
        <v>0</v>
      </c>
      <c r="BL63" s="64">
        <f t="shared" si="24"/>
        <v>0</v>
      </c>
      <c r="BM63" s="207">
        <f t="shared" si="25"/>
        <v>0</v>
      </c>
      <c r="BN63" s="207">
        <f t="shared" si="26"/>
        <v>0</v>
      </c>
      <c r="BO63" s="207">
        <f t="shared" si="27"/>
        <v>0</v>
      </c>
      <c r="BP63" s="207">
        <f t="shared" si="28"/>
        <v>0</v>
      </c>
      <c r="BQ63" s="208">
        <f t="shared" si="29"/>
        <v>0</v>
      </c>
      <c r="BR63" s="49">
        <f t="shared" si="30"/>
        <v>0</v>
      </c>
      <c r="BS63" s="28"/>
      <c r="BT63" s="230">
        <f t="shared" si="2"/>
        <v>0</v>
      </c>
      <c r="BU63" s="28"/>
    </row>
    <row r="64" spans="1:73" ht="36" customHeight="1" x14ac:dyDescent="0.25">
      <c r="A64" s="123" t="s">
        <v>29</v>
      </c>
      <c r="B64" s="113" t="s">
        <v>115</v>
      </c>
      <c r="C64" s="113" t="s">
        <v>116</v>
      </c>
      <c r="D64" s="112" t="s">
        <v>41</v>
      </c>
      <c r="E64" s="113">
        <v>351200001</v>
      </c>
      <c r="F64" s="129" t="s">
        <v>10</v>
      </c>
      <c r="G64" s="50">
        <f t="shared" si="3"/>
        <v>0</v>
      </c>
      <c r="H64" s="150"/>
      <c r="I64" s="159"/>
      <c r="J64" s="160"/>
      <c r="K64" s="160"/>
      <c r="L64" s="160"/>
      <c r="M64" s="161"/>
      <c r="N64" s="62">
        <f t="shared" si="4"/>
        <v>0</v>
      </c>
      <c r="O64" s="50">
        <f t="shared" si="5"/>
        <v>0</v>
      </c>
      <c r="P64" s="152"/>
      <c r="Q64" s="191"/>
      <c r="R64" s="192"/>
      <c r="S64" s="192"/>
      <c r="T64" s="192"/>
      <c r="U64" s="193"/>
      <c r="V64" s="79">
        <f t="shared" si="6"/>
        <v>0</v>
      </c>
      <c r="W64" s="50">
        <f t="shared" si="7"/>
        <v>0</v>
      </c>
      <c r="X64" s="150"/>
      <c r="Y64" s="159"/>
      <c r="Z64" s="160"/>
      <c r="AA64" s="160"/>
      <c r="AB64" s="160"/>
      <c r="AC64" s="161"/>
      <c r="AD64" s="62">
        <f t="shared" si="8"/>
        <v>0</v>
      </c>
      <c r="AE64" s="50">
        <f t="shared" si="9"/>
        <v>0</v>
      </c>
      <c r="AF64" s="150"/>
      <c r="AG64" s="159"/>
      <c r="AH64" s="160"/>
      <c r="AI64" s="160"/>
      <c r="AJ64" s="160"/>
      <c r="AK64" s="161"/>
      <c r="AL64" s="79">
        <f t="shared" si="10"/>
        <v>0</v>
      </c>
      <c r="AM64" s="50">
        <f t="shared" si="11"/>
        <v>0</v>
      </c>
      <c r="AN64" s="51"/>
      <c r="AO64" s="188"/>
      <c r="AP64" s="189"/>
      <c r="AQ64" s="189"/>
      <c r="AR64" s="189"/>
      <c r="AS64" s="190"/>
      <c r="AT64" s="80">
        <f t="shared" si="12"/>
        <v>0</v>
      </c>
      <c r="AU64" s="50">
        <f t="shared" si="13"/>
        <v>0</v>
      </c>
      <c r="AV64" s="51"/>
      <c r="AW64" s="60"/>
      <c r="AX64" s="53"/>
      <c r="AY64" s="53"/>
      <c r="AZ64" s="53"/>
      <c r="BA64" s="54"/>
      <c r="BB64" s="62">
        <f t="shared" si="14"/>
        <v>0</v>
      </c>
      <c r="BC64" s="50">
        <f t="shared" si="15"/>
        <v>0</v>
      </c>
      <c r="BD64" s="61">
        <f t="shared" si="16"/>
        <v>0</v>
      </c>
      <c r="BE64" s="209">
        <f t="shared" si="17"/>
        <v>0</v>
      </c>
      <c r="BF64" s="209">
        <f t="shared" si="18"/>
        <v>0</v>
      </c>
      <c r="BG64" s="209">
        <f t="shared" si="19"/>
        <v>0</v>
      </c>
      <c r="BH64" s="209">
        <f t="shared" si="20"/>
        <v>0</v>
      </c>
      <c r="BI64" s="210">
        <f t="shared" si="21"/>
        <v>0</v>
      </c>
      <c r="BJ64" s="62">
        <f t="shared" si="22"/>
        <v>0</v>
      </c>
      <c r="BK64" s="50">
        <f t="shared" si="23"/>
        <v>0</v>
      </c>
      <c r="BL64" s="61">
        <f t="shared" si="24"/>
        <v>0</v>
      </c>
      <c r="BM64" s="209">
        <f t="shared" si="25"/>
        <v>0</v>
      </c>
      <c r="BN64" s="209">
        <f t="shared" si="26"/>
        <v>0</v>
      </c>
      <c r="BO64" s="209">
        <f t="shared" si="27"/>
        <v>0</v>
      </c>
      <c r="BP64" s="209">
        <f t="shared" si="28"/>
        <v>0</v>
      </c>
      <c r="BQ64" s="210">
        <f t="shared" si="29"/>
        <v>0</v>
      </c>
      <c r="BR64" s="62">
        <f t="shared" si="30"/>
        <v>0</v>
      </c>
      <c r="BS64" s="231"/>
      <c r="BT64" s="229">
        <f t="shared" si="2"/>
        <v>0</v>
      </c>
      <c r="BU64" s="28"/>
    </row>
    <row r="65" spans="1:73" ht="36" customHeight="1" thickBot="1" x14ac:dyDescent="0.3">
      <c r="A65" s="135" t="s">
        <v>29</v>
      </c>
      <c r="B65" s="127" t="s">
        <v>115</v>
      </c>
      <c r="C65" s="127" t="s">
        <v>116</v>
      </c>
      <c r="D65" s="134" t="s">
        <v>122</v>
      </c>
      <c r="E65" s="127">
        <v>351100005</v>
      </c>
      <c r="F65" s="136" t="s">
        <v>10</v>
      </c>
      <c r="G65" s="36">
        <f t="shared" si="3"/>
        <v>0</v>
      </c>
      <c r="H65" s="151"/>
      <c r="I65" s="162"/>
      <c r="J65" s="163"/>
      <c r="K65" s="163"/>
      <c r="L65" s="163"/>
      <c r="M65" s="164"/>
      <c r="N65" s="48">
        <f t="shared" si="4"/>
        <v>0</v>
      </c>
      <c r="O65" s="36">
        <f t="shared" si="5"/>
        <v>0</v>
      </c>
      <c r="P65" s="153"/>
      <c r="Q65" s="194"/>
      <c r="R65" s="195"/>
      <c r="S65" s="195"/>
      <c r="T65" s="195"/>
      <c r="U65" s="196"/>
      <c r="V65" s="75">
        <f t="shared" si="6"/>
        <v>0</v>
      </c>
      <c r="W65" s="36">
        <f t="shared" si="7"/>
        <v>0</v>
      </c>
      <c r="X65" s="151"/>
      <c r="Y65" s="162"/>
      <c r="Z65" s="163"/>
      <c r="AA65" s="163"/>
      <c r="AB65" s="163"/>
      <c r="AC65" s="164"/>
      <c r="AD65" s="48">
        <f t="shared" si="8"/>
        <v>0</v>
      </c>
      <c r="AE65" s="36">
        <f t="shared" si="9"/>
        <v>0</v>
      </c>
      <c r="AF65" s="151"/>
      <c r="AG65" s="162"/>
      <c r="AH65" s="163"/>
      <c r="AI65" s="163"/>
      <c r="AJ65" s="163"/>
      <c r="AK65" s="164"/>
      <c r="AL65" s="75">
        <f t="shared" si="10"/>
        <v>0</v>
      </c>
      <c r="AM65" s="36">
        <f t="shared" si="11"/>
        <v>0</v>
      </c>
      <c r="AN65" s="37"/>
      <c r="AO65" s="176"/>
      <c r="AP65" s="177"/>
      <c r="AQ65" s="177"/>
      <c r="AR65" s="177"/>
      <c r="AS65" s="178"/>
      <c r="AT65" s="76">
        <f t="shared" si="12"/>
        <v>0</v>
      </c>
      <c r="AU65" s="36">
        <f t="shared" si="13"/>
        <v>0</v>
      </c>
      <c r="AV65" s="37"/>
      <c r="AW65" s="46"/>
      <c r="AX65" s="39"/>
      <c r="AY65" s="39"/>
      <c r="AZ65" s="39"/>
      <c r="BA65" s="40"/>
      <c r="BB65" s="48">
        <f t="shared" si="14"/>
        <v>0</v>
      </c>
      <c r="BC65" s="36">
        <f t="shared" si="15"/>
        <v>0</v>
      </c>
      <c r="BD65" s="47">
        <f t="shared" si="16"/>
        <v>0</v>
      </c>
      <c r="BE65" s="205">
        <f t="shared" si="17"/>
        <v>0</v>
      </c>
      <c r="BF65" s="205">
        <f t="shared" si="18"/>
        <v>0</v>
      </c>
      <c r="BG65" s="205">
        <f t="shared" si="19"/>
        <v>0</v>
      </c>
      <c r="BH65" s="205">
        <f t="shared" si="20"/>
        <v>0</v>
      </c>
      <c r="BI65" s="206">
        <f t="shared" si="21"/>
        <v>0</v>
      </c>
      <c r="BJ65" s="48">
        <f t="shared" si="22"/>
        <v>0</v>
      </c>
      <c r="BK65" s="36">
        <f t="shared" si="23"/>
        <v>0</v>
      </c>
      <c r="BL65" s="47">
        <f t="shared" si="24"/>
        <v>0</v>
      </c>
      <c r="BM65" s="205">
        <f t="shared" si="25"/>
        <v>0</v>
      </c>
      <c r="BN65" s="205">
        <f t="shared" si="26"/>
        <v>0</v>
      </c>
      <c r="BO65" s="205">
        <f t="shared" si="27"/>
        <v>0</v>
      </c>
      <c r="BP65" s="205">
        <f t="shared" si="28"/>
        <v>0</v>
      </c>
      <c r="BQ65" s="206">
        <f t="shared" si="29"/>
        <v>0</v>
      </c>
      <c r="BR65" s="48">
        <f t="shared" si="30"/>
        <v>0</v>
      </c>
      <c r="BS65" s="28"/>
      <c r="BT65" s="229">
        <f t="shared" si="2"/>
        <v>0</v>
      </c>
      <c r="BU65" s="28"/>
    </row>
    <row r="66" spans="1:73" ht="36" customHeight="1" thickBot="1" x14ac:dyDescent="0.3">
      <c r="A66" s="218"/>
      <c r="B66" s="219"/>
      <c r="C66" s="219"/>
      <c r="D66" s="219"/>
      <c r="E66" s="219"/>
      <c r="F66" s="220"/>
      <c r="G66" s="63">
        <f t="shared" ref="G66" si="213">H66+N66</f>
        <v>0</v>
      </c>
      <c r="H66" s="141">
        <f>SUM(H64:H65)</f>
        <v>0</v>
      </c>
      <c r="I66" s="156">
        <f t="shared" ref="I66:M66" si="214">SUM(I64:I65)</f>
        <v>0</v>
      </c>
      <c r="J66" s="157">
        <f t="shared" si="214"/>
        <v>0</v>
      </c>
      <c r="K66" s="157">
        <f t="shared" si="214"/>
        <v>0</v>
      </c>
      <c r="L66" s="157">
        <f t="shared" si="214"/>
        <v>0</v>
      </c>
      <c r="M66" s="158">
        <f t="shared" si="214"/>
        <v>0</v>
      </c>
      <c r="N66" s="49">
        <f>SUM(I66:M66)</f>
        <v>0</v>
      </c>
      <c r="O66" s="63">
        <f t="shared" ref="O66" si="215">P66+V66</f>
        <v>0</v>
      </c>
      <c r="P66" s="141">
        <f t="shared" ref="P66:U66" si="216">SUM(P64:P65)</f>
        <v>0</v>
      </c>
      <c r="Q66" s="156">
        <f t="shared" si="216"/>
        <v>0</v>
      </c>
      <c r="R66" s="157">
        <f t="shared" si="216"/>
        <v>0</v>
      </c>
      <c r="S66" s="157">
        <f t="shared" si="216"/>
        <v>0</v>
      </c>
      <c r="T66" s="157">
        <f>SUM(T64:T65)</f>
        <v>0</v>
      </c>
      <c r="U66" s="158">
        <f t="shared" si="216"/>
        <v>0</v>
      </c>
      <c r="V66" s="77">
        <f t="shared" ref="V66" si="217">SUM(Q66:U66)</f>
        <v>0</v>
      </c>
      <c r="W66" s="63">
        <f t="shared" ref="W66" si="218">X66+AD66</f>
        <v>0</v>
      </c>
      <c r="X66" s="141">
        <f t="shared" ref="X66:AC66" si="219">SUM(X64:X65)</f>
        <v>0</v>
      </c>
      <c r="Y66" s="156">
        <f t="shared" si="219"/>
        <v>0</v>
      </c>
      <c r="Z66" s="157">
        <f t="shared" si="219"/>
        <v>0</v>
      </c>
      <c r="AA66" s="157">
        <f t="shared" si="219"/>
        <v>0</v>
      </c>
      <c r="AB66" s="157">
        <f t="shared" si="219"/>
        <v>0</v>
      </c>
      <c r="AC66" s="158">
        <f t="shared" si="219"/>
        <v>0</v>
      </c>
      <c r="AD66" s="49">
        <f t="shared" ref="AD66" si="220">SUM(Y66:AC66)</f>
        <v>0</v>
      </c>
      <c r="AE66" s="63">
        <f t="shared" ref="AE66" si="221">AF66+AL66</f>
        <v>0</v>
      </c>
      <c r="AF66" s="141">
        <f t="shared" ref="AF66:AK66" si="222">SUM(AF64:AF65)</f>
        <v>0</v>
      </c>
      <c r="AG66" s="156">
        <f t="shared" si="222"/>
        <v>0</v>
      </c>
      <c r="AH66" s="157">
        <f t="shared" si="222"/>
        <v>0</v>
      </c>
      <c r="AI66" s="157">
        <f t="shared" si="222"/>
        <v>0</v>
      </c>
      <c r="AJ66" s="157">
        <f t="shared" si="222"/>
        <v>0</v>
      </c>
      <c r="AK66" s="158">
        <f t="shared" si="222"/>
        <v>0</v>
      </c>
      <c r="AL66" s="77">
        <f t="shared" ref="AL66" si="223">SUM(AG66:AK66)</f>
        <v>0</v>
      </c>
      <c r="AM66" s="63">
        <f t="shared" ref="AM66" si="224">AN66+AT66</f>
        <v>0</v>
      </c>
      <c r="AN66" s="141">
        <f t="shared" ref="AN66:AS66" si="225">SUM(AN64:AN65)</f>
        <v>0</v>
      </c>
      <c r="AO66" s="156">
        <f t="shared" si="225"/>
        <v>0</v>
      </c>
      <c r="AP66" s="157">
        <f t="shared" si="225"/>
        <v>0</v>
      </c>
      <c r="AQ66" s="157">
        <f t="shared" si="225"/>
        <v>0</v>
      </c>
      <c r="AR66" s="157">
        <f>SUM(AR64:AR65)</f>
        <v>0</v>
      </c>
      <c r="AS66" s="158">
        <f t="shared" si="225"/>
        <v>0</v>
      </c>
      <c r="AT66" s="78">
        <f t="shared" ref="AT66" si="226">SUM(AO66:AS66)</f>
        <v>0</v>
      </c>
      <c r="AU66" s="63">
        <f t="shared" ref="AU66" si="227">AV66+BB66</f>
        <v>0</v>
      </c>
      <c r="AV66" s="141">
        <f t="shared" ref="AV66:BA66" si="228">SUM(AV64:AV65)</f>
        <v>0</v>
      </c>
      <c r="AW66" s="156">
        <f t="shared" si="228"/>
        <v>0</v>
      </c>
      <c r="AX66" s="157">
        <f t="shared" si="228"/>
        <v>0</v>
      </c>
      <c r="AY66" s="157">
        <f t="shared" si="228"/>
        <v>0</v>
      </c>
      <c r="AZ66" s="157">
        <f>SUM(AZ64:AZ65)</f>
        <v>0</v>
      </c>
      <c r="BA66" s="158">
        <f t="shared" si="228"/>
        <v>0</v>
      </c>
      <c r="BB66" s="49">
        <f t="shared" ref="BB66" si="229">SUM(AW66:BA66)</f>
        <v>0</v>
      </c>
      <c r="BC66" s="63">
        <f t="shared" ref="BC66:BC111" si="230">G66+W66+AM66</f>
        <v>0</v>
      </c>
      <c r="BD66" s="64">
        <f t="shared" ref="BD66:BD111" si="231">H66+X66+AN66</f>
        <v>0</v>
      </c>
      <c r="BE66" s="207">
        <f t="shared" ref="BE66:BE111" si="232">I66+Y66+AO66</f>
        <v>0</v>
      </c>
      <c r="BF66" s="207">
        <f t="shared" ref="BF66:BF111" si="233">J66+Z66+AP66</f>
        <v>0</v>
      </c>
      <c r="BG66" s="207">
        <f t="shared" ref="BG66:BG111" si="234">K66+AA66+AQ66</f>
        <v>0</v>
      </c>
      <c r="BH66" s="207">
        <f t="shared" ref="BH66:BH111" si="235">L66+AB66+AR66</f>
        <v>0</v>
      </c>
      <c r="BI66" s="208">
        <f t="shared" ref="BI66:BI111" si="236">M66+AC66+AS66</f>
        <v>0</v>
      </c>
      <c r="BJ66" s="49">
        <f t="shared" ref="BJ66:BJ111" si="237">N66+AD66+AT66</f>
        <v>0</v>
      </c>
      <c r="BK66" s="63">
        <f t="shared" ref="BK66:BK111" si="238">O66+AE66+AU66</f>
        <v>0</v>
      </c>
      <c r="BL66" s="64">
        <f t="shared" ref="BL66:BL111" si="239">P66+AF66+AV66</f>
        <v>0</v>
      </c>
      <c r="BM66" s="207">
        <f t="shared" ref="BM66:BM111" si="240">Q66+AG66+AW66</f>
        <v>0</v>
      </c>
      <c r="BN66" s="207">
        <f t="shared" ref="BN66:BN111" si="241">R66+AH66+AX66</f>
        <v>0</v>
      </c>
      <c r="BO66" s="207">
        <f t="shared" ref="BO66:BO111" si="242">S66+AI66+AY66</f>
        <v>0</v>
      </c>
      <c r="BP66" s="207">
        <f t="shared" ref="BP66:BP111" si="243">T66+AJ66+AZ66</f>
        <v>0</v>
      </c>
      <c r="BQ66" s="208">
        <f t="shared" ref="BQ66:BQ111" si="244">U66+AK66+BA66</f>
        <v>0</v>
      </c>
      <c r="BR66" s="49">
        <f t="shared" ref="BR66:BR111" si="245">V66+AL66+BB66</f>
        <v>0</v>
      </c>
      <c r="BS66" s="28"/>
      <c r="BT66" s="230">
        <f t="shared" ref="BT66:BT68" si="246">SUM(BC66+BK66)</f>
        <v>0</v>
      </c>
      <c r="BU66" s="28"/>
    </row>
    <row r="67" spans="1:73" ht="36" customHeight="1" x14ac:dyDescent="0.25">
      <c r="A67" s="123" t="s">
        <v>29</v>
      </c>
      <c r="B67" s="113" t="s">
        <v>117</v>
      </c>
      <c r="C67" s="113" t="s">
        <v>118</v>
      </c>
      <c r="D67" s="112" t="s">
        <v>42</v>
      </c>
      <c r="E67" s="113">
        <v>3041200001</v>
      </c>
      <c r="F67" s="131" t="s">
        <v>10</v>
      </c>
      <c r="G67" s="50">
        <f t="shared" ref="G67:G110" si="247">H67+N67</f>
        <v>0</v>
      </c>
      <c r="H67" s="56"/>
      <c r="I67" s="57"/>
      <c r="J67" s="58"/>
      <c r="K67" s="58"/>
      <c r="L67" s="58"/>
      <c r="M67" s="59"/>
      <c r="N67" s="62">
        <f t="shared" ref="N67:N110" si="248">SUM(I67:M67)</f>
        <v>0</v>
      </c>
      <c r="O67" s="50">
        <f t="shared" ref="O67:O110" si="249">P67+V67</f>
        <v>0</v>
      </c>
      <c r="P67" s="145"/>
      <c r="Q67" s="179"/>
      <c r="R67" s="180"/>
      <c r="S67" s="180"/>
      <c r="T67" s="180"/>
      <c r="U67" s="181"/>
      <c r="V67" s="79">
        <f t="shared" ref="V67:V111" si="250">SUM(Q67:U67)</f>
        <v>0</v>
      </c>
      <c r="W67" s="50">
        <f t="shared" ref="W67:W111" si="251">X67+AD67</f>
        <v>0</v>
      </c>
      <c r="X67" s="56"/>
      <c r="Y67" s="57"/>
      <c r="Z67" s="58"/>
      <c r="AA67" s="58"/>
      <c r="AB67" s="58"/>
      <c r="AC67" s="59"/>
      <c r="AD67" s="62">
        <f t="shared" ref="AD67:AD111" si="252">SUM(Y67:AC67)</f>
        <v>0</v>
      </c>
      <c r="AE67" s="50">
        <f t="shared" ref="AE67:AE111" si="253">AF67+AL67</f>
        <v>0</v>
      </c>
      <c r="AF67" s="56"/>
      <c r="AG67" s="57"/>
      <c r="AH67" s="58"/>
      <c r="AI67" s="58"/>
      <c r="AJ67" s="58"/>
      <c r="AK67" s="59"/>
      <c r="AL67" s="79">
        <f t="shared" ref="AL67:AL111" si="254">SUM(AG67:AK67)</f>
        <v>0</v>
      </c>
      <c r="AM67" s="50">
        <f t="shared" ref="AM67:AM111" si="255">AN67+AT67</f>
        <v>0</v>
      </c>
      <c r="AN67" s="51"/>
      <c r="AO67" s="188"/>
      <c r="AP67" s="189"/>
      <c r="AQ67" s="189"/>
      <c r="AR67" s="189"/>
      <c r="AS67" s="190"/>
      <c r="AT67" s="80">
        <f t="shared" ref="AT67:AT111" si="256">SUM(AO67:AS67)</f>
        <v>0</v>
      </c>
      <c r="AU67" s="50">
        <f t="shared" ref="AU67:AU111" si="257">AV67+BB67</f>
        <v>0</v>
      </c>
      <c r="AV67" s="51"/>
      <c r="AW67" s="60"/>
      <c r="AX67" s="53"/>
      <c r="AY67" s="53"/>
      <c r="AZ67" s="53"/>
      <c r="BA67" s="54"/>
      <c r="BB67" s="62">
        <f t="shared" ref="BB67:BB111" si="258">SUM(AW67:BA67)</f>
        <v>0</v>
      </c>
      <c r="BC67" s="50">
        <f t="shared" si="230"/>
        <v>0</v>
      </c>
      <c r="BD67" s="61">
        <f t="shared" si="231"/>
        <v>0</v>
      </c>
      <c r="BE67" s="209">
        <f t="shared" si="232"/>
        <v>0</v>
      </c>
      <c r="BF67" s="209">
        <f t="shared" si="233"/>
        <v>0</v>
      </c>
      <c r="BG67" s="209">
        <f t="shared" si="234"/>
        <v>0</v>
      </c>
      <c r="BH67" s="209">
        <f t="shared" si="235"/>
        <v>0</v>
      </c>
      <c r="BI67" s="210">
        <f t="shared" si="236"/>
        <v>0</v>
      </c>
      <c r="BJ67" s="62">
        <f t="shared" si="237"/>
        <v>0</v>
      </c>
      <c r="BK67" s="50">
        <f t="shared" si="238"/>
        <v>0</v>
      </c>
      <c r="BL67" s="61">
        <f t="shared" si="239"/>
        <v>0</v>
      </c>
      <c r="BM67" s="209">
        <f t="shared" si="240"/>
        <v>0</v>
      </c>
      <c r="BN67" s="209">
        <f t="shared" si="241"/>
        <v>0</v>
      </c>
      <c r="BO67" s="209">
        <f t="shared" si="242"/>
        <v>0</v>
      </c>
      <c r="BP67" s="209">
        <f t="shared" si="243"/>
        <v>0</v>
      </c>
      <c r="BQ67" s="210">
        <f t="shared" si="244"/>
        <v>0</v>
      </c>
      <c r="BR67" s="62">
        <f t="shared" si="245"/>
        <v>0</v>
      </c>
      <c r="BS67" s="28"/>
      <c r="BT67" s="229">
        <f t="shared" si="246"/>
        <v>0</v>
      </c>
      <c r="BU67" s="28"/>
    </row>
    <row r="68" spans="1:73" ht="36" customHeight="1" thickBot="1" x14ac:dyDescent="0.3">
      <c r="A68" s="115" t="s">
        <v>29</v>
      </c>
      <c r="B68" s="116" t="s">
        <v>117</v>
      </c>
      <c r="C68" s="116" t="s">
        <v>118</v>
      </c>
      <c r="D68" s="117" t="s">
        <v>76</v>
      </c>
      <c r="E68" s="116">
        <v>3061300001</v>
      </c>
      <c r="F68" s="132" t="s">
        <v>10</v>
      </c>
      <c r="G68" s="36">
        <f t="shared" si="247"/>
        <v>0</v>
      </c>
      <c r="H68" s="42"/>
      <c r="I68" s="43"/>
      <c r="J68" s="44"/>
      <c r="K68" s="44"/>
      <c r="L68" s="44"/>
      <c r="M68" s="45"/>
      <c r="N68" s="48">
        <f t="shared" si="248"/>
        <v>0</v>
      </c>
      <c r="O68" s="36">
        <f t="shared" si="249"/>
        <v>0</v>
      </c>
      <c r="P68" s="143"/>
      <c r="Q68" s="185"/>
      <c r="R68" s="186"/>
      <c r="S68" s="186"/>
      <c r="T68" s="186"/>
      <c r="U68" s="187"/>
      <c r="V68" s="75">
        <f t="shared" si="250"/>
        <v>0</v>
      </c>
      <c r="W68" s="36">
        <f t="shared" si="251"/>
        <v>0</v>
      </c>
      <c r="X68" s="42"/>
      <c r="Y68" s="43"/>
      <c r="Z68" s="44"/>
      <c r="AA68" s="44"/>
      <c r="AB68" s="44"/>
      <c r="AC68" s="45"/>
      <c r="AD68" s="48">
        <f t="shared" si="252"/>
        <v>0</v>
      </c>
      <c r="AE68" s="36">
        <f t="shared" si="253"/>
        <v>0</v>
      </c>
      <c r="AF68" s="42"/>
      <c r="AG68" s="43"/>
      <c r="AH68" s="44"/>
      <c r="AI68" s="44"/>
      <c r="AJ68" s="44"/>
      <c r="AK68" s="45"/>
      <c r="AL68" s="75">
        <f t="shared" si="254"/>
        <v>0</v>
      </c>
      <c r="AM68" s="36">
        <f t="shared" si="255"/>
        <v>0</v>
      </c>
      <c r="AN68" s="37"/>
      <c r="AO68" s="176"/>
      <c r="AP68" s="177"/>
      <c r="AQ68" s="177"/>
      <c r="AR68" s="177"/>
      <c r="AS68" s="178"/>
      <c r="AT68" s="76">
        <f t="shared" si="256"/>
        <v>0</v>
      </c>
      <c r="AU68" s="36">
        <f t="shared" si="257"/>
        <v>0</v>
      </c>
      <c r="AV68" s="37"/>
      <c r="AW68" s="46"/>
      <c r="AX68" s="39"/>
      <c r="AY68" s="39"/>
      <c r="AZ68" s="39"/>
      <c r="BA68" s="40"/>
      <c r="BB68" s="48">
        <f t="shared" si="258"/>
        <v>0</v>
      </c>
      <c r="BC68" s="36">
        <f t="shared" si="230"/>
        <v>0</v>
      </c>
      <c r="BD68" s="47">
        <f t="shared" si="231"/>
        <v>0</v>
      </c>
      <c r="BE68" s="205">
        <f t="shared" si="232"/>
        <v>0</v>
      </c>
      <c r="BF68" s="205">
        <f t="shared" si="233"/>
        <v>0</v>
      </c>
      <c r="BG68" s="205">
        <f t="shared" si="234"/>
        <v>0</v>
      </c>
      <c r="BH68" s="205">
        <f t="shared" si="235"/>
        <v>0</v>
      </c>
      <c r="BI68" s="206">
        <f t="shared" si="236"/>
        <v>0</v>
      </c>
      <c r="BJ68" s="48">
        <f t="shared" si="237"/>
        <v>0</v>
      </c>
      <c r="BK68" s="36">
        <f t="shared" si="238"/>
        <v>0</v>
      </c>
      <c r="BL68" s="47">
        <f t="shared" si="239"/>
        <v>0</v>
      </c>
      <c r="BM68" s="205">
        <f t="shared" si="240"/>
        <v>0</v>
      </c>
      <c r="BN68" s="205">
        <f t="shared" si="241"/>
        <v>0</v>
      </c>
      <c r="BO68" s="205">
        <f t="shared" si="242"/>
        <v>0</v>
      </c>
      <c r="BP68" s="205">
        <f t="shared" si="243"/>
        <v>0</v>
      </c>
      <c r="BQ68" s="206">
        <f t="shared" si="244"/>
        <v>0</v>
      </c>
      <c r="BR68" s="48">
        <f t="shared" si="245"/>
        <v>0</v>
      </c>
      <c r="BS68" s="28"/>
      <c r="BT68" s="229">
        <f t="shared" si="246"/>
        <v>0</v>
      </c>
      <c r="BU68" s="28"/>
    </row>
    <row r="69" spans="1:73" ht="36" customHeight="1" thickBot="1" x14ac:dyDescent="0.3">
      <c r="A69" s="218"/>
      <c r="B69" s="219"/>
      <c r="C69" s="219"/>
      <c r="D69" s="219"/>
      <c r="E69" s="219"/>
      <c r="F69" s="220"/>
      <c r="G69" s="63">
        <f t="shared" si="247"/>
        <v>0</v>
      </c>
      <c r="H69" s="141">
        <f t="shared" ref="H69:M69" si="259">SUM(H67:H68)</f>
        <v>0</v>
      </c>
      <c r="I69" s="156">
        <f t="shared" si="259"/>
        <v>0</v>
      </c>
      <c r="J69" s="157">
        <f t="shared" si="259"/>
        <v>0</v>
      </c>
      <c r="K69" s="157">
        <f t="shared" si="259"/>
        <v>0</v>
      </c>
      <c r="L69" s="157">
        <f>SUM(L67:L68)</f>
        <v>0</v>
      </c>
      <c r="M69" s="158">
        <f t="shared" si="259"/>
        <v>0</v>
      </c>
      <c r="N69" s="49">
        <f>SUM(I69:M69)</f>
        <v>0</v>
      </c>
      <c r="O69" s="63">
        <f t="shared" si="249"/>
        <v>0</v>
      </c>
      <c r="P69" s="141">
        <f t="shared" ref="P69:U69" si="260">SUM(P67:P68)</f>
        <v>0</v>
      </c>
      <c r="Q69" s="156">
        <f t="shared" si="260"/>
        <v>0</v>
      </c>
      <c r="R69" s="157">
        <f t="shared" si="260"/>
        <v>0</v>
      </c>
      <c r="S69" s="157">
        <f t="shared" si="260"/>
        <v>0</v>
      </c>
      <c r="T69" s="157">
        <f t="shared" si="260"/>
        <v>0</v>
      </c>
      <c r="U69" s="158">
        <f t="shared" si="260"/>
        <v>0</v>
      </c>
      <c r="V69" s="77">
        <f t="shared" si="250"/>
        <v>0</v>
      </c>
      <c r="W69" s="63">
        <f t="shared" si="251"/>
        <v>0</v>
      </c>
      <c r="X69" s="141">
        <f t="shared" ref="X69:AC69" si="261">SUM(X67:X68)</f>
        <v>0</v>
      </c>
      <c r="Y69" s="156">
        <f t="shared" si="261"/>
        <v>0</v>
      </c>
      <c r="Z69" s="157">
        <f>SUM(Z67:Z68)</f>
        <v>0</v>
      </c>
      <c r="AA69" s="157">
        <f t="shared" si="261"/>
        <v>0</v>
      </c>
      <c r="AB69" s="157">
        <f t="shared" si="261"/>
        <v>0</v>
      </c>
      <c r="AC69" s="158">
        <f t="shared" si="261"/>
        <v>0</v>
      </c>
      <c r="AD69" s="49">
        <f t="shared" si="252"/>
        <v>0</v>
      </c>
      <c r="AE69" s="63">
        <f t="shared" si="253"/>
        <v>0</v>
      </c>
      <c r="AF69" s="141">
        <f t="shared" ref="AF69:AK69" si="262">SUM(AF67:AF68)</f>
        <v>0</v>
      </c>
      <c r="AG69" s="156">
        <f t="shared" si="262"/>
        <v>0</v>
      </c>
      <c r="AH69" s="157">
        <f t="shared" si="262"/>
        <v>0</v>
      </c>
      <c r="AI69" s="157">
        <f t="shared" si="262"/>
        <v>0</v>
      </c>
      <c r="AJ69" s="157">
        <f t="shared" si="262"/>
        <v>0</v>
      </c>
      <c r="AK69" s="158">
        <f t="shared" si="262"/>
        <v>0</v>
      </c>
      <c r="AL69" s="77">
        <f t="shared" si="254"/>
        <v>0</v>
      </c>
      <c r="AM69" s="63">
        <f t="shared" si="255"/>
        <v>0</v>
      </c>
      <c r="AN69" s="141">
        <f t="shared" ref="AN69:AS69" si="263">SUM(AN67:AN68)</f>
        <v>0</v>
      </c>
      <c r="AO69" s="156">
        <f t="shared" si="263"/>
        <v>0</v>
      </c>
      <c r="AP69" s="157">
        <f t="shared" si="263"/>
        <v>0</v>
      </c>
      <c r="AQ69" s="157">
        <f>SUM(AQ67:AQ68)</f>
        <v>0</v>
      </c>
      <c r="AR69" s="157">
        <f t="shared" si="263"/>
        <v>0</v>
      </c>
      <c r="AS69" s="158">
        <f t="shared" si="263"/>
        <v>0</v>
      </c>
      <c r="AT69" s="78">
        <f t="shared" si="256"/>
        <v>0</v>
      </c>
      <c r="AU69" s="63">
        <f t="shared" si="257"/>
        <v>0</v>
      </c>
      <c r="AV69" s="141">
        <f t="shared" ref="AV69:BA69" si="264">SUM(AV67:AV68)</f>
        <v>0</v>
      </c>
      <c r="AW69" s="156">
        <f t="shared" si="264"/>
        <v>0</v>
      </c>
      <c r="AX69" s="157">
        <f>SUM(AX67:AX68)</f>
        <v>0</v>
      </c>
      <c r="AY69" s="157">
        <f>SUM(AY67:AY68)</f>
        <v>0</v>
      </c>
      <c r="AZ69" s="157">
        <f t="shared" si="264"/>
        <v>0</v>
      </c>
      <c r="BA69" s="158">
        <f t="shared" si="264"/>
        <v>0</v>
      </c>
      <c r="BB69" s="49">
        <f t="shared" si="258"/>
        <v>0</v>
      </c>
      <c r="BC69" s="63">
        <f t="shared" ref="BC69:BC89" si="265">G69+W69+AM69</f>
        <v>0</v>
      </c>
      <c r="BD69" s="64">
        <f t="shared" ref="BD69:BD89" si="266">H69+X69+AN69</f>
        <v>0</v>
      </c>
      <c r="BE69" s="207">
        <f t="shared" ref="BE69:BE89" si="267">I69+Y69+AO69</f>
        <v>0</v>
      </c>
      <c r="BF69" s="207">
        <f t="shared" ref="BF69:BF89" si="268">J69+Z69+AP69</f>
        <v>0</v>
      </c>
      <c r="BG69" s="207">
        <f t="shared" ref="BG69:BG89" si="269">K69+AA69+AQ69</f>
        <v>0</v>
      </c>
      <c r="BH69" s="207">
        <f t="shared" ref="BH69:BH89" si="270">L69+AB69+AR69</f>
        <v>0</v>
      </c>
      <c r="BI69" s="208">
        <f t="shared" ref="BI69:BI89" si="271">M69+AC69+AS69</f>
        <v>0</v>
      </c>
      <c r="BJ69" s="49">
        <f t="shared" ref="BJ69:BJ89" si="272">N69+AD69+AT69</f>
        <v>0</v>
      </c>
      <c r="BK69" s="63">
        <f t="shared" ref="BK69:BK89" si="273">O69+AE69+AU69</f>
        <v>0</v>
      </c>
      <c r="BL69" s="64">
        <f t="shared" ref="BL69:BL89" si="274">P69+AF69+AV69</f>
        <v>0</v>
      </c>
      <c r="BM69" s="207">
        <f t="shared" ref="BM69:BM89" si="275">Q69+AG69+AW69</f>
        <v>0</v>
      </c>
      <c r="BN69" s="207">
        <f t="shared" ref="BN69:BN89" si="276">R69+AH69+AX69</f>
        <v>0</v>
      </c>
      <c r="BO69" s="207">
        <f t="shared" ref="BO69:BO89" si="277">S69+AI69+AY69</f>
        <v>0</v>
      </c>
      <c r="BP69" s="207">
        <f t="shared" ref="BP69:BP89" si="278">T69+AJ69+AZ69</f>
        <v>0</v>
      </c>
      <c r="BQ69" s="208">
        <f t="shared" ref="BQ69:BQ89" si="279">U69+AK69+BA69</f>
        <v>0</v>
      </c>
      <c r="BR69" s="49">
        <f t="shared" ref="BR69:BR89" si="280">V69+AL69+BB69</f>
        <v>0</v>
      </c>
      <c r="BS69" s="28"/>
      <c r="BT69" s="230">
        <f>SUM(BC69+BK69)</f>
        <v>0</v>
      </c>
      <c r="BU69" s="28"/>
    </row>
    <row r="70" spans="1:73" ht="36" customHeight="1" thickBot="1" x14ac:dyDescent="0.3">
      <c r="A70" s="241" t="s">
        <v>123</v>
      </c>
      <c r="B70" s="242"/>
      <c r="C70" s="242"/>
      <c r="D70" s="242"/>
      <c r="E70" s="242"/>
      <c r="F70" s="243"/>
      <c r="G70" s="65">
        <f>H70+N70</f>
        <v>0</v>
      </c>
      <c r="H70" s="81">
        <f t="shared" ref="H70:M70" si="281">SUM(H69,H66,H63,H60,H56,H53,H49,H44,H39,H35,H31,H26,H21)</f>
        <v>0</v>
      </c>
      <c r="I70" s="165">
        <f t="shared" si="281"/>
        <v>0</v>
      </c>
      <c r="J70" s="166">
        <f t="shared" si="281"/>
        <v>0</v>
      </c>
      <c r="K70" s="166">
        <f t="shared" si="281"/>
        <v>0</v>
      </c>
      <c r="L70" s="166">
        <f t="shared" si="281"/>
        <v>0</v>
      </c>
      <c r="M70" s="167">
        <f t="shared" si="281"/>
        <v>0</v>
      </c>
      <c r="N70" s="67">
        <f>SUM(I70:M70)</f>
        <v>0</v>
      </c>
      <c r="O70" s="65">
        <f t="shared" ref="O70:O89" si="282">P70+V70</f>
        <v>0</v>
      </c>
      <c r="P70" s="81">
        <f t="shared" ref="P70:U70" si="283">SUM(P69,P66,P63,P60,P56,P53,P49,P44,P39,P35,P31,P26,P21)</f>
        <v>0</v>
      </c>
      <c r="Q70" s="165">
        <f t="shared" si="283"/>
        <v>0</v>
      </c>
      <c r="R70" s="166">
        <f t="shared" si="283"/>
        <v>0</v>
      </c>
      <c r="S70" s="166">
        <f t="shared" si="283"/>
        <v>0</v>
      </c>
      <c r="T70" s="166">
        <f t="shared" si="283"/>
        <v>0</v>
      </c>
      <c r="U70" s="167">
        <f t="shared" si="283"/>
        <v>0</v>
      </c>
      <c r="V70" s="82">
        <f t="shared" ref="V70:V89" si="284">SUM(Q70:U70)</f>
        <v>0</v>
      </c>
      <c r="W70" s="65">
        <f t="shared" ref="W70:W89" si="285">X70+AD70</f>
        <v>0</v>
      </c>
      <c r="X70" s="81">
        <f t="shared" ref="X70:AC70" si="286">SUM(X69,X66,X63,X60,X56,X53,X49,X44,X39,X35,X31,X26,X21)</f>
        <v>0</v>
      </c>
      <c r="Y70" s="165">
        <f t="shared" si="286"/>
        <v>0</v>
      </c>
      <c r="Z70" s="166">
        <f t="shared" si="286"/>
        <v>0</v>
      </c>
      <c r="AA70" s="166">
        <f t="shared" si="286"/>
        <v>0</v>
      </c>
      <c r="AB70" s="166">
        <f t="shared" si="286"/>
        <v>0</v>
      </c>
      <c r="AC70" s="167">
        <f t="shared" si="286"/>
        <v>0</v>
      </c>
      <c r="AD70" s="67">
        <f t="shared" ref="AD70:AD89" si="287">SUM(Y70:AC70)</f>
        <v>0</v>
      </c>
      <c r="AE70" s="65">
        <f t="shared" ref="AE70:AE89" si="288">AF70+AL70</f>
        <v>0</v>
      </c>
      <c r="AF70" s="81">
        <f t="shared" ref="AF70:AK70" si="289">SUM(AF69,AF66,AF63,AF60,AF56,AF53,AF49,AF44,AF39,AF35,AF31,AF26,AF21)</f>
        <v>0</v>
      </c>
      <c r="AG70" s="165">
        <f t="shared" si="289"/>
        <v>0</v>
      </c>
      <c r="AH70" s="166">
        <f t="shared" si="289"/>
        <v>0</v>
      </c>
      <c r="AI70" s="166">
        <f t="shared" si="289"/>
        <v>0</v>
      </c>
      <c r="AJ70" s="166">
        <f t="shared" si="289"/>
        <v>0</v>
      </c>
      <c r="AK70" s="167">
        <f t="shared" si="289"/>
        <v>0</v>
      </c>
      <c r="AL70" s="82">
        <f t="shared" ref="AL70:AL89" si="290">SUM(AG70:AK70)</f>
        <v>0</v>
      </c>
      <c r="AM70" s="65">
        <f t="shared" ref="AM70:AM89" si="291">AN70+AT70</f>
        <v>0</v>
      </c>
      <c r="AN70" s="81">
        <f t="shared" ref="AN70:AS70" si="292">SUM(AN69,AN66,AN63,AN60,AN56,AN53,AN49,AN44,AN39,AN35,AN31,AN26,AN21)</f>
        <v>0</v>
      </c>
      <c r="AO70" s="165">
        <f t="shared" si="292"/>
        <v>0</v>
      </c>
      <c r="AP70" s="166">
        <f t="shared" si="292"/>
        <v>0</v>
      </c>
      <c r="AQ70" s="166">
        <f t="shared" si="292"/>
        <v>0</v>
      </c>
      <c r="AR70" s="166">
        <f t="shared" si="292"/>
        <v>0</v>
      </c>
      <c r="AS70" s="167">
        <f t="shared" si="292"/>
        <v>0</v>
      </c>
      <c r="AT70" s="83">
        <f t="shared" ref="AT70:AT89" si="293">SUM(AO70:AS70)</f>
        <v>0</v>
      </c>
      <c r="AU70" s="65">
        <f t="shared" ref="AU70:AU89" si="294">AV70+BB70</f>
        <v>0</v>
      </c>
      <c r="AV70" s="81">
        <f t="shared" ref="AV70:BA70" si="295">SUM(AV69,AV66,AV63,AV60,AV56,AV53,AV49,AV44,AV39,AV35,AV31,AV26,AV21)</f>
        <v>0</v>
      </c>
      <c r="AW70" s="165">
        <f t="shared" si="295"/>
        <v>0</v>
      </c>
      <c r="AX70" s="166">
        <f t="shared" si="295"/>
        <v>0</v>
      </c>
      <c r="AY70" s="166">
        <f t="shared" si="295"/>
        <v>0</v>
      </c>
      <c r="AZ70" s="166">
        <f t="shared" si="295"/>
        <v>0</v>
      </c>
      <c r="BA70" s="167">
        <f t="shared" si="295"/>
        <v>0</v>
      </c>
      <c r="BB70" s="67">
        <f t="shared" ref="BB70:BB89" si="296">SUM(AW70:BA70)</f>
        <v>0</v>
      </c>
      <c r="BC70" s="65">
        <f>G70+W70+AM70</f>
        <v>0</v>
      </c>
      <c r="BD70" s="66">
        <f t="shared" si="266"/>
        <v>0</v>
      </c>
      <c r="BE70" s="211">
        <f t="shared" si="267"/>
        <v>0</v>
      </c>
      <c r="BF70" s="211">
        <f t="shared" si="268"/>
        <v>0</v>
      </c>
      <c r="BG70" s="211">
        <f>K70+AA70+AQ70</f>
        <v>0</v>
      </c>
      <c r="BH70" s="211">
        <f t="shared" si="270"/>
        <v>0</v>
      </c>
      <c r="BI70" s="212">
        <f t="shared" si="271"/>
        <v>0</v>
      </c>
      <c r="BJ70" s="67">
        <f>N70+AD70+AT70</f>
        <v>0</v>
      </c>
      <c r="BK70" s="65">
        <f t="shared" si="273"/>
        <v>0</v>
      </c>
      <c r="BL70" s="66">
        <f t="shared" si="274"/>
        <v>0</v>
      </c>
      <c r="BM70" s="211">
        <f t="shared" si="275"/>
        <v>0</v>
      </c>
      <c r="BN70" s="211">
        <f t="shared" si="276"/>
        <v>0</v>
      </c>
      <c r="BO70" s="211">
        <f t="shared" si="277"/>
        <v>0</v>
      </c>
      <c r="BP70" s="211">
        <f t="shared" si="278"/>
        <v>0</v>
      </c>
      <c r="BQ70" s="212">
        <f t="shared" si="279"/>
        <v>0</v>
      </c>
      <c r="BR70" s="67">
        <f t="shared" si="280"/>
        <v>0</v>
      </c>
      <c r="BS70" s="28"/>
      <c r="BT70" s="229">
        <f>SUM(BC70+BK70)</f>
        <v>0</v>
      </c>
      <c r="BU70" s="33">
        <f>SUM(BT21,BT26,BT31,BT35,BT39,BT44,BT49,BT53,BT56,BT60,BT63,BT66,BT69)</f>
        <v>0</v>
      </c>
    </row>
    <row r="71" spans="1:73" ht="36" customHeight="1" thickBot="1" x14ac:dyDescent="0.3">
      <c r="A71" s="119" t="s">
        <v>29</v>
      </c>
      <c r="B71" s="137" t="s">
        <v>44</v>
      </c>
      <c r="C71" s="137" t="s">
        <v>142</v>
      </c>
      <c r="D71" s="121" t="s">
        <v>82</v>
      </c>
      <c r="E71" s="120" t="s">
        <v>81</v>
      </c>
      <c r="F71" s="130" t="s">
        <v>10</v>
      </c>
      <c r="G71" s="15">
        <f t="shared" ref="G71:G89" si="297">H71+N71</f>
        <v>26</v>
      </c>
      <c r="H71" s="21">
        <v>25</v>
      </c>
      <c r="I71" s="22"/>
      <c r="J71" s="23"/>
      <c r="K71" s="23">
        <v>1</v>
      </c>
      <c r="L71" s="23"/>
      <c r="M71" s="24"/>
      <c r="N71" s="27">
        <f t="shared" ref="N71:N89" si="298">SUM(I71:M71)</f>
        <v>1</v>
      </c>
      <c r="O71" s="15">
        <f>P71+V71</f>
        <v>30</v>
      </c>
      <c r="P71" s="142">
        <v>30</v>
      </c>
      <c r="Q71" s="182"/>
      <c r="R71" s="183"/>
      <c r="S71" s="183"/>
      <c r="T71" s="183"/>
      <c r="U71" s="184"/>
      <c r="V71" s="73">
        <f t="shared" si="284"/>
        <v>0</v>
      </c>
      <c r="W71" s="15">
        <f t="shared" si="285"/>
        <v>16</v>
      </c>
      <c r="X71" s="21">
        <v>14</v>
      </c>
      <c r="Y71" s="22"/>
      <c r="Z71" s="23">
        <v>1</v>
      </c>
      <c r="AA71" s="23"/>
      <c r="AB71" s="23"/>
      <c r="AC71" s="24">
        <v>1</v>
      </c>
      <c r="AD71" s="27">
        <f t="shared" si="287"/>
        <v>2</v>
      </c>
      <c r="AE71" s="15">
        <f>AF71+AL71</f>
        <v>31</v>
      </c>
      <c r="AF71" s="21">
        <v>30</v>
      </c>
      <c r="AG71" s="22"/>
      <c r="AH71" s="23"/>
      <c r="AI71" s="23"/>
      <c r="AJ71" s="23"/>
      <c r="AK71" s="24">
        <v>1</v>
      </c>
      <c r="AL71" s="73">
        <f t="shared" si="290"/>
        <v>1</v>
      </c>
      <c r="AM71" s="15">
        <f t="shared" si="291"/>
        <v>15</v>
      </c>
      <c r="AN71" s="21">
        <v>15</v>
      </c>
      <c r="AO71" s="182"/>
      <c r="AP71" s="183">
        <v>0</v>
      </c>
      <c r="AQ71" s="183"/>
      <c r="AR71" s="183"/>
      <c r="AS71" s="184"/>
      <c r="AT71" s="74">
        <f t="shared" si="293"/>
        <v>0</v>
      </c>
      <c r="AU71" s="15">
        <f t="shared" si="294"/>
        <v>13</v>
      </c>
      <c r="AV71" s="21">
        <v>13</v>
      </c>
      <c r="AW71" s="25"/>
      <c r="AX71" s="18"/>
      <c r="AY71" s="18"/>
      <c r="AZ71" s="18"/>
      <c r="BA71" s="19"/>
      <c r="BB71" s="27">
        <f t="shared" si="296"/>
        <v>0</v>
      </c>
      <c r="BC71" s="15">
        <f t="shared" si="265"/>
        <v>57</v>
      </c>
      <c r="BD71" s="26">
        <f t="shared" si="266"/>
        <v>54</v>
      </c>
      <c r="BE71" s="203">
        <f t="shared" si="267"/>
        <v>0</v>
      </c>
      <c r="BF71" s="203">
        <f t="shared" si="268"/>
        <v>1</v>
      </c>
      <c r="BG71" s="203">
        <f t="shared" si="269"/>
        <v>1</v>
      </c>
      <c r="BH71" s="203">
        <f t="shared" si="270"/>
        <v>0</v>
      </c>
      <c r="BI71" s="204">
        <f t="shared" si="271"/>
        <v>1</v>
      </c>
      <c r="BJ71" s="27">
        <f t="shared" si="272"/>
        <v>3</v>
      </c>
      <c r="BK71" s="15">
        <f t="shared" si="273"/>
        <v>74</v>
      </c>
      <c r="BL71" s="26">
        <f t="shared" si="274"/>
        <v>73</v>
      </c>
      <c r="BM71" s="203">
        <f t="shared" si="275"/>
        <v>0</v>
      </c>
      <c r="BN71" s="203">
        <f t="shared" si="276"/>
        <v>0</v>
      </c>
      <c r="BO71" s="203">
        <f t="shared" si="277"/>
        <v>0</v>
      </c>
      <c r="BP71" s="203">
        <f t="shared" si="278"/>
        <v>0</v>
      </c>
      <c r="BQ71" s="204">
        <f t="shared" si="279"/>
        <v>1</v>
      </c>
      <c r="BR71" s="27">
        <f t="shared" si="280"/>
        <v>1</v>
      </c>
      <c r="BS71" s="28"/>
      <c r="BT71" s="28"/>
      <c r="BU71" s="28"/>
    </row>
    <row r="72" spans="1:73" ht="36" customHeight="1" thickBot="1" x14ac:dyDescent="0.3">
      <c r="A72" s="119" t="s">
        <v>29</v>
      </c>
      <c r="B72" s="137" t="s">
        <v>45</v>
      </c>
      <c r="C72" s="137" t="s">
        <v>143</v>
      </c>
      <c r="D72" s="121" t="s">
        <v>82</v>
      </c>
      <c r="E72" s="120" t="s">
        <v>81</v>
      </c>
      <c r="F72" s="130" t="s">
        <v>10</v>
      </c>
      <c r="G72" s="15">
        <f t="shared" si="297"/>
        <v>0</v>
      </c>
      <c r="H72" s="21"/>
      <c r="I72" s="22"/>
      <c r="J72" s="23"/>
      <c r="K72" s="23"/>
      <c r="L72" s="23"/>
      <c r="M72" s="24"/>
      <c r="N72" s="27">
        <f t="shared" si="298"/>
        <v>0</v>
      </c>
      <c r="O72" s="15">
        <f t="shared" si="282"/>
        <v>0</v>
      </c>
      <c r="P72" s="142"/>
      <c r="Q72" s="182"/>
      <c r="R72" s="183"/>
      <c r="S72" s="183"/>
      <c r="T72" s="183"/>
      <c r="U72" s="184"/>
      <c r="V72" s="73">
        <f t="shared" si="284"/>
        <v>0</v>
      </c>
      <c r="W72" s="15">
        <f t="shared" si="285"/>
        <v>0</v>
      </c>
      <c r="X72" s="21"/>
      <c r="Y72" s="22"/>
      <c r="Z72" s="23"/>
      <c r="AA72" s="23"/>
      <c r="AB72" s="23"/>
      <c r="AC72" s="24"/>
      <c r="AD72" s="27">
        <f t="shared" si="287"/>
        <v>0</v>
      </c>
      <c r="AE72" s="15">
        <f>AF72+AL72</f>
        <v>0</v>
      </c>
      <c r="AF72" s="21"/>
      <c r="AG72" s="22"/>
      <c r="AH72" s="23"/>
      <c r="AI72" s="23"/>
      <c r="AJ72" s="23"/>
      <c r="AK72" s="24"/>
      <c r="AL72" s="73">
        <f t="shared" si="290"/>
        <v>0</v>
      </c>
      <c r="AM72" s="15">
        <f t="shared" si="291"/>
        <v>0</v>
      </c>
      <c r="AN72" s="21"/>
      <c r="AO72" s="182"/>
      <c r="AP72" s="183"/>
      <c r="AQ72" s="183"/>
      <c r="AR72" s="183"/>
      <c r="AS72" s="184"/>
      <c r="AT72" s="74">
        <f t="shared" si="293"/>
        <v>0</v>
      </c>
      <c r="AU72" s="15">
        <f t="shared" si="294"/>
        <v>0</v>
      </c>
      <c r="AV72" s="21"/>
      <c r="AW72" s="25"/>
      <c r="AX72" s="18"/>
      <c r="AY72" s="18"/>
      <c r="AZ72" s="18"/>
      <c r="BA72" s="19"/>
      <c r="BB72" s="27">
        <f t="shared" si="296"/>
        <v>0</v>
      </c>
      <c r="BC72" s="15">
        <f t="shared" si="265"/>
        <v>0</v>
      </c>
      <c r="BD72" s="26">
        <f t="shared" si="266"/>
        <v>0</v>
      </c>
      <c r="BE72" s="203">
        <f t="shared" si="267"/>
        <v>0</v>
      </c>
      <c r="BF72" s="203">
        <f t="shared" si="268"/>
        <v>0</v>
      </c>
      <c r="BG72" s="203">
        <f t="shared" si="269"/>
        <v>0</v>
      </c>
      <c r="BH72" s="203">
        <f t="shared" si="270"/>
        <v>0</v>
      </c>
      <c r="BI72" s="204">
        <f t="shared" si="271"/>
        <v>0</v>
      </c>
      <c r="BJ72" s="27">
        <f t="shared" si="272"/>
        <v>0</v>
      </c>
      <c r="BK72" s="15">
        <f t="shared" si="273"/>
        <v>0</v>
      </c>
      <c r="BL72" s="26">
        <f t="shared" si="274"/>
        <v>0</v>
      </c>
      <c r="BM72" s="203">
        <f t="shared" si="275"/>
        <v>0</v>
      </c>
      <c r="BN72" s="203">
        <f t="shared" si="276"/>
        <v>0</v>
      </c>
      <c r="BO72" s="203">
        <f t="shared" si="277"/>
        <v>0</v>
      </c>
      <c r="BP72" s="203">
        <f t="shared" si="278"/>
        <v>0</v>
      </c>
      <c r="BQ72" s="204">
        <f t="shared" si="279"/>
        <v>0</v>
      </c>
      <c r="BR72" s="27">
        <f t="shared" si="280"/>
        <v>0</v>
      </c>
      <c r="BS72" s="28"/>
      <c r="BT72" s="28"/>
      <c r="BU72" s="28"/>
    </row>
    <row r="73" spans="1:73" ht="36" customHeight="1" thickBot="1" x14ac:dyDescent="0.3">
      <c r="A73" s="119" t="s">
        <v>29</v>
      </c>
      <c r="B73" s="137" t="s">
        <v>46</v>
      </c>
      <c r="C73" s="137" t="s">
        <v>84</v>
      </c>
      <c r="D73" s="121" t="s">
        <v>82</v>
      </c>
      <c r="E73" s="120" t="s">
        <v>81</v>
      </c>
      <c r="F73" s="130" t="s">
        <v>10</v>
      </c>
      <c r="G73" s="15">
        <f t="shared" si="297"/>
        <v>0</v>
      </c>
      <c r="H73" s="21"/>
      <c r="I73" s="22"/>
      <c r="J73" s="23"/>
      <c r="K73" s="23"/>
      <c r="L73" s="23"/>
      <c r="M73" s="24"/>
      <c r="N73" s="27">
        <f t="shared" si="298"/>
        <v>0</v>
      </c>
      <c r="O73" s="15">
        <f t="shared" si="282"/>
        <v>0</v>
      </c>
      <c r="P73" s="142"/>
      <c r="Q73" s="173"/>
      <c r="R73" s="174"/>
      <c r="S73" s="174"/>
      <c r="T73" s="174"/>
      <c r="U73" s="175"/>
      <c r="V73" s="73">
        <f t="shared" si="284"/>
        <v>0</v>
      </c>
      <c r="W73" s="15">
        <f t="shared" si="285"/>
        <v>0</v>
      </c>
      <c r="X73" s="21"/>
      <c r="Y73" s="22"/>
      <c r="Z73" s="23"/>
      <c r="AA73" s="23"/>
      <c r="AB73" s="23"/>
      <c r="AC73" s="24"/>
      <c r="AD73" s="27">
        <f t="shared" si="287"/>
        <v>0</v>
      </c>
      <c r="AE73" s="15">
        <f t="shared" si="288"/>
        <v>0</v>
      </c>
      <c r="AF73" s="21"/>
      <c r="AG73" s="22"/>
      <c r="AH73" s="23"/>
      <c r="AI73" s="23"/>
      <c r="AJ73" s="23"/>
      <c r="AK73" s="24"/>
      <c r="AL73" s="73">
        <f t="shared" si="290"/>
        <v>0</v>
      </c>
      <c r="AM73" s="15">
        <f t="shared" si="291"/>
        <v>0</v>
      </c>
      <c r="AN73" s="21"/>
      <c r="AO73" s="173"/>
      <c r="AP73" s="174"/>
      <c r="AQ73" s="174"/>
      <c r="AR73" s="174"/>
      <c r="AS73" s="175"/>
      <c r="AT73" s="74">
        <f t="shared" si="293"/>
        <v>0</v>
      </c>
      <c r="AU73" s="15">
        <f t="shared" si="294"/>
        <v>0</v>
      </c>
      <c r="AV73" s="21"/>
      <c r="AW73" s="25"/>
      <c r="AX73" s="18"/>
      <c r="AY73" s="18"/>
      <c r="AZ73" s="18"/>
      <c r="BA73" s="19"/>
      <c r="BB73" s="27">
        <f t="shared" si="296"/>
        <v>0</v>
      </c>
      <c r="BC73" s="15">
        <f t="shared" si="265"/>
        <v>0</v>
      </c>
      <c r="BD73" s="26">
        <f t="shared" si="266"/>
        <v>0</v>
      </c>
      <c r="BE73" s="203">
        <f t="shared" si="267"/>
        <v>0</v>
      </c>
      <c r="BF73" s="203">
        <f t="shared" si="268"/>
        <v>0</v>
      </c>
      <c r="BG73" s="203">
        <f t="shared" si="269"/>
        <v>0</v>
      </c>
      <c r="BH73" s="203">
        <f t="shared" si="270"/>
        <v>0</v>
      </c>
      <c r="BI73" s="204">
        <f t="shared" si="271"/>
        <v>0</v>
      </c>
      <c r="BJ73" s="27">
        <f t="shared" si="272"/>
        <v>0</v>
      </c>
      <c r="BK73" s="15">
        <f t="shared" si="273"/>
        <v>0</v>
      </c>
      <c r="BL73" s="26">
        <f t="shared" si="274"/>
        <v>0</v>
      </c>
      <c r="BM73" s="203">
        <f t="shared" si="275"/>
        <v>0</v>
      </c>
      <c r="BN73" s="203">
        <f t="shared" si="276"/>
        <v>0</v>
      </c>
      <c r="BO73" s="203">
        <f t="shared" si="277"/>
        <v>0</v>
      </c>
      <c r="BP73" s="203">
        <f t="shared" si="278"/>
        <v>0</v>
      </c>
      <c r="BQ73" s="204">
        <f t="shared" si="279"/>
        <v>0</v>
      </c>
      <c r="BR73" s="27">
        <f t="shared" si="280"/>
        <v>0</v>
      </c>
      <c r="BS73" s="28"/>
      <c r="BT73" s="28"/>
      <c r="BU73" s="28"/>
    </row>
    <row r="74" spans="1:73" ht="36" customHeight="1" thickBot="1" x14ac:dyDescent="0.3">
      <c r="A74" s="119" t="s">
        <v>29</v>
      </c>
      <c r="B74" s="137" t="s">
        <v>47</v>
      </c>
      <c r="C74" s="137" t="s">
        <v>144</v>
      </c>
      <c r="D74" s="121" t="s">
        <v>82</v>
      </c>
      <c r="E74" s="120" t="s">
        <v>81</v>
      </c>
      <c r="F74" s="130" t="s">
        <v>10</v>
      </c>
      <c r="G74" s="15">
        <f t="shared" si="297"/>
        <v>0</v>
      </c>
      <c r="H74" s="16"/>
      <c r="I74" s="17"/>
      <c r="J74" s="18"/>
      <c r="K74" s="18"/>
      <c r="L74" s="18"/>
      <c r="M74" s="19"/>
      <c r="N74" s="27">
        <f t="shared" si="298"/>
        <v>0</v>
      </c>
      <c r="O74" s="15">
        <f t="shared" si="282"/>
        <v>0</v>
      </c>
      <c r="P74" s="20"/>
      <c r="Q74" s="173"/>
      <c r="R74" s="174"/>
      <c r="S74" s="174"/>
      <c r="T74" s="174"/>
      <c r="U74" s="175"/>
      <c r="V74" s="73">
        <f t="shared" si="284"/>
        <v>0</v>
      </c>
      <c r="W74" s="15">
        <f t="shared" si="285"/>
        <v>0</v>
      </c>
      <c r="X74" s="21"/>
      <c r="Y74" s="22"/>
      <c r="Z74" s="23"/>
      <c r="AA74" s="23"/>
      <c r="AB74" s="23"/>
      <c r="AC74" s="24"/>
      <c r="AD74" s="27">
        <f t="shared" si="287"/>
        <v>0</v>
      </c>
      <c r="AE74" s="15">
        <f t="shared" si="288"/>
        <v>0</v>
      </c>
      <c r="AF74" s="21"/>
      <c r="AG74" s="22"/>
      <c r="AH74" s="23"/>
      <c r="AI74" s="23"/>
      <c r="AJ74" s="23"/>
      <c r="AK74" s="24"/>
      <c r="AL74" s="73">
        <f t="shared" si="290"/>
        <v>0</v>
      </c>
      <c r="AM74" s="15">
        <f t="shared" si="291"/>
        <v>0</v>
      </c>
      <c r="AN74" s="21"/>
      <c r="AO74" s="173"/>
      <c r="AP74" s="174"/>
      <c r="AQ74" s="174"/>
      <c r="AR74" s="174"/>
      <c r="AS74" s="175"/>
      <c r="AT74" s="74">
        <f t="shared" si="293"/>
        <v>0</v>
      </c>
      <c r="AU74" s="15">
        <f t="shared" si="294"/>
        <v>0</v>
      </c>
      <c r="AV74" s="21"/>
      <c r="AW74" s="25"/>
      <c r="AX74" s="18"/>
      <c r="AY74" s="18"/>
      <c r="AZ74" s="18"/>
      <c r="BA74" s="19"/>
      <c r="BB74" s="27">
        <f t="shared" si="296"/>
        <v>0</v>
      </c>
      <c r="BC74" s="15">
        <f t="shared" si="265"/>
        <v>0</v>
      </c>
      <c r="BD74" s="26">
        <f t="shared" si="266"/>
        <v>0</v>
      </c>
      <c r="BE74" s="203">
        <f t="shared" si="267"/>
        <v>0</v>
      </c>
      <c r="BF74" s="203">
        <f t="shared" si="268"/>
        <v>0</v>
      </c>
      <c r="BG74" s="203">
        <f t="shared" si="269"/>
        <v>0</v>
      </c>
      <c r="BH74" s="203">
        <f t="shared" si="270"/>
        <v>0</v>
      </c>
      <c r="BI74" s="204">
        <f t="shared" si="271"/>
        <v>0</v>
      </c>
      <c r="BJ74" s="27">
        <f t="shared" si="272"/>
        <v>0</v>
      </c>
      <c r="BK74" s="15">
        <f t="shared" si="273"/>
        <v>0</v>
      </c>
      <c r="BL74" s="26">
        <f t="shared" si="274"/>
        <v>0</v>
      </c>
      <c r="BM74" s="203">
        <f t="shared" si="275"/>
        <v>0</v>
      </c>
      <c r="BN74" s="203">
        <f t="shared" si="276"/>
        <v>0</v>
      </c>
      <c r="BO74" s="203">
        <f t="shared" si="277"/>
        <v>0</v>
      </c>
      <c r="BP74" s="203">
        <f t="shared" si="278"/>
        <v>0</v>
      </c>
      <c r="BQ74" s="204">
        <f t="shared" si="279"/>
        <v>0</v>
      </c>
      <c r="BR74" s="27">
        <f t="shared" si="280"/>
        <v>0</v>
      </c>
      <c r="BS74" s="28"/>
      <c r="BT74" s="28"/>
      <c r="BU74" s="28"/>
    </row>
    <row r="75" spans="1:73" ht="36" customHeight="1" thickBot="1" x14ac:dyDescent="0.3">
      <c r="A75" s="119" t="s">
        <v>29</v>
      </c>
      <c r="B75" s="137" t="s">
        <v>48</v>
      </c>
      <c r="C75" s="137" t="s">
        <v>145</v>
      </c>
      <c r="D75" s="121" t="s">
        <v>82</v>
      </c>
      <c r="E75" s="120" t="s">
        <v>81</v>
      </c>
      <c r="F75" s="130" t="s">
        <v>10</v>
      </c>
      <c r="G75" s="15">
        <f t="shared" si="297"/>
        <v>0</v>
      </c>
      <c r="H75" s="21"/>
      <c r="I75" s="22"/>
      <c r="J75" s="23"/>
      <c r="K75" s="23"/>
      <c r="L75" s="23"/>
      <c r="M75" s="24"/>
      <c r="N75" s="27">
        <f t="shared" si="298"/>
        <v>0</v>
      </c>
      <c r="O75" s="15">
        <f t="shared" si="282"/>
        <v>0</v>
      </c>
      <c r="P75" s="142"/>
      <c r="Q75" s="182"/>
      <c r="R75" s="183"/>
      <c r="S75" s="183"/>
      <c r="T75" s="183"/>
      <c r="U75" s="184"/>
      <c r="V75" s="73">
        <f t="shared" si="284"/>
        <v>0</v>
      </c>
      <c r="W75" s="15">
        <f t="shared" si="285"/>
        <v>0</v>
      </c>
      <c r="X75" s="21"/>
      <c r="Y75" s="22"/>
      <c r="Z75" s="23"/>
      <c r="AA75" s="23"/>
      <c r="AB75" s="23"/>
      <c r="AC75" s="24"/>
      <c r="AD75" s="27">
        <f t="shared" si="287"/>
        <v>0</v>
      </c>
      <c r="AE75" s="15">
        <f t="shared" si="288"/>
        <v>0</v>
      </c>
      <c r="AF75" s="21"/>
      <c r="AG75" s="22"/>
      <c r="AH75" s="23"/>
      <c r="AI75" s="23"/>
      <c r="AJ75" s="23"/>
      <c r="AK75" s="24"/>
      <c r="AL75" s="73">
        <f t="shared" si="290"/>
        <v>0</v>
      </c>
      <c r="AM75" s="15">
        <f t="shared" si="291"/>
        <v>0</v>
      </c>
      <c r="AN75" s="21"/>
      <c r="AO75" s="173"/>
      <c r="AP75" s="174"/>
      <c r="AQ75" s="174"/>
      <c r="AR75" s="174"/>
      <c r="AS75" s="175"/>
      <c r="AT75" s="74">
        <f t="shared" si="293"/>
        <v>0</v>
      </c>
      <c r="AU75" s="15">
        <f t="shared" si="294"/>
        <v>0</v>
      </c>
      <c r="AV75" s="21"/>
      <c r="AW75" s="25"/>
      <c r="AX75" s="18"/>
      <c r="AY75" s="18"/>
      <c r="AZ75" s="18"/>
      <c r="BA75" s="19"/>
      <c r="BB75" s="27">
        <f t="shared" si="296"/>
        <v>0</v>
      </c>
      <c r="BC75" s="15">
        <f t="shared" si="265"/>
        <v>0</v>
      </c>
      <c r="BD75" s="26">
        <f t="shared" si="266"/>
        <v>0</v>
      </c>
      <c r="BE75" s="203">
        <f t="shared" si="267"/>
        <v>0</v>
      </c>
      <c r="BF75" s="203">
        <f t="shared" si="268"/>
        <v>0</v>
      </c>
      <c r="BG75" s="203">
        <f t="shared" si="269"/>
        <v>0</v>
      </c>
      <c r="BH75" s="203">
        <f t="shared" si="270"/>
        <v>0</v>
      </c>
      <c r="BI75" s="204">
        <f t="shared" si="271"/>
        <v>0</v>
      </c>
      <c r="BJ75" s="27">
        <f t="shared" si="272"/>
        <v>0</v>
      </c>
      <c r="BK75" s="15">
        <f t="shared" si="273"/>
        <v>0</v>
      </c>
      <c r="BL75" s="26">
        <f t="shared" si="274"/>
        <v>0</v>
      </c>
      <c r="BM75" s="203">
        <f t="shared" si="275"/>
        <v>0</v>
      </c>
      <c r="BN75" s="203">
        <f t="shared" si="276"/>
        <v>0</v>
      </c>
      <c r="BO75" s="203">
        <f t="shared" si="277"/>
        <v>0</v>
      </c>
      <c r="BP75" s="203">
        <f t="shared" si="278"/>
        <v>0</v>
      </c>
      <c r="BQ75" s="204">
        <f t="shared" si="279"/>
        <v>0</v>
      </c>
      <c r="BR75" s="27">
        <f t="shared" si="280"/>
        <v>0</v>
      </c>
      <c r="BS75" s="28"/>
      <c r="BT75" s="28"/>
      <c r="BU75" s="28"/>
    </row>
    <row r="76" spans="1:73" ht="36" customHeight="1" thickBot="1" x14ac:dyDescent="0.3">
      <c r="A76" s="119" t="s">
        <v>29</v>
      </c>
      <c r="B76" s="137" t="s">
        <v>49</v>
      </c>
      <c r="C76" s="137" t="s">
        <v>146</v>
      </c>
      <c r="D76" s="121" t="s">
        <v>82</v>
      </c>
      <c r="E76" s="120" t="s">
        <v>81</v>
      </c>
      <c r="F76" s="130" t="s">
        <v>10</v>
      </c>
      <c r="G76" s="15">
        <f t="shared" si="297"/>
        <v>0</v>
      </c>
      <c r="H76" s="21"/>
      <c r="I76" s="22"/>
      <c r="J76" s="23"/>
      <c r="K76" s="23"/>
      <c r="L76" s="23"/>
      <c r="M76" s="24"/>
      <c r="N76" s="27">
        <f t="shared" si="298"/>
        <v>0</v>
      </c>
      <c r="O76" s="15">
        <f t="shared" si="282"/>
        <v>0</v>
      </c>
      <c r="P76" s="142"/>
      <c r="Q76" s="182"/>
      <c r="R76" s="183"/>
      <c r="S76" s="183"/>
      <c r="T76" s="183"/>
      <c r="U76" s="184"/>
      <c r="V76" s="73">
        <f t="shared" si="284"/>
        <v>0</v>
      </c>
      <c r="W76" s="15">
        <f t="shared" si="285"/>
        <v>0</v>
      </c>
      <c r="X76" s="21"/>
      <c r="Y76" s="22"/>
      <c r="Z76" s="23"/>
      <c r="AA76" s="23"/>
      <c r="AB76" s="23"/>
      <c r="AC76" s="24"/>
      <c r="AD76" s="27">
        <f t="shared" si="287"/>
        <v>0</v>
      </c>
      <c r="AE76" s="15">
        <f t="shared" si="288"/>
        <v>0</v>
      </c>
      <c r="AF76" s="21"/>
      <c r="AG76" s="22"/>
      <c r="AH76" s="23"/>
      <c r="AI76" s="23"/>
      <c r="AJ76" s="23"/>
      <c r="AK76" s="24"/>
      <c r="AL76" s="73">
        <f t="shared" si="290"/>
        <v>0</v>
      </c>
      <c r="AM76" s="15">
        <f t="shared" si="291"/>
        <v>0</v>
      </c>
      <c r="AN76" s="21"/>
      <c r="AO76" s="182"/>
      <c r="AP76" s="183"/>
      <c r="AQ76" s="183"/>
      <c r="AR76" s="183"/>
      <c r="AS76" s="184"/>
      <c r="AT76" s="74">
        <f t="shared" si="293"/>
        <v>0</v>
      </c>
      <c r="AU76" s="15">
        <f t="shared" si="294"/>
        <v>0</v>
      </c>
      <c r="AV76" s="21"/>
      <c r="AW76" s="25"/>
      <c r="AX76" s="18"/>
      <c r="AY76" s="18"/>
      <c r="AZ76" s="18"/>
      <c r="BA76" s="19"/>
      <c r="BB76" s="27">
        <f t="shared" si="296"/>
        <v>0</v>
      </c>
      <c r="BC76" s="15">
        <f t="shared" si="265"/>
        <v>0</v>
      </c>
      <c r="BD76" s="26">
        <f t="shared" si="266"/>
        <v>0</v>
      </c>
      <c r="BE76" s="203">
        <f t="shared" si="267"/>
        <v>0</v>
      </c>
      <c r="BF76" s="203">
        <f t="shared" si="268"/>
        <v>0</v>
      </c>
      <c r="BG76" s="203">
        <f t="shared" si="269"/>
        <v>0</v>
      </c>
      <c r="BH76" s="203">
        <f t="shared" si="270"/>
        <v>0</v>
      </c>
      <c r="BI76" s="204">
        <f t="shared" si="271"/>
        <v>0</v>
      </c>
      <c r="BJ76" s="27">
        <f t="shared" si="272"/>
        <v>0</v>
      </c>
      <c r="BK76" s="15">
        <f t="shared" si="273"/>
        <v>0</v>
      </c>
      <c r="BL76" s="26">
        <f t="shared" si="274"/>
        <v>0</v>
      </c>
      <c r="BM76" s="203">
        <f t="shared" si="275"/>
        <v>0</v>
      </c>
      <c r="BN76" s="203">
        <f t="shared" si="276"/>
        <v>0</v>
      </c>
      <c r="BO76" s="203">
        <f t="shared" si="277"/>
        <v>0</v>
      </c>
      <c r="BP76" s="203">
        <f t="shared" si="278"/>
        <v>0</v>
      </c>
      <c r="BQ76" s="204">
        <f t="shared" si="279"/>
        <v>0</v>
      </c>
      <c r="BR76" s="27">
        <f t="shared" si="280"/>
        <v>0</v>
      </c>
      <c r="BS76" s="28"/>
      <c r="BT76" s="28"/>
      <c r="BU76" s="28"/>
    </row>
    <row r="77" spans="1:73" ht="36" customHeight="1" thickBot="1" x14ac:dyDescent="0.3">
      <c r="A77" s="119" t="s">
        <v>29</v>
      </c>
      <c r="B77" s="137" t="s">
        <v>50</v>
      </c>
      <c r="C77" s="137" t="s">
        <v>124</v>
      </c>
      <c r="D77" s="121" t="s">
        <v>82</v>
      </c>
      <c r="E77" s="120" t="s">
        <v>81</v>
      </c>
      <c r="F77" s="130" t="s">
        <v>10</v>
      </c>
      <c r="G77" s="15">
        <f t="shared" si="297"/>
        <v>0</v>
      </c>
      <c r="H77" s="16"/>
      <c r="I77" s="17"/>
      <c r="J77" s="18"/>
      <c r="K77" s="18"/>
      <c r="L77" s="18"/>
      <c r="M77" s="19"/>
      <c r="N77" s="27">
        <f t="shared" si="298"/>
        <v>0</v>
      </c>
      <c r="O77" s="15">
        <f t="shared" si="282"/>
        <v>0</v>
      </c>
      <c r="P77" s="20"/>
      <c r="Q77" s="173"/>
      <c r="R77" s="174"/>
      <c r="S77" s="174"/>
      <c r="T77" s="174"/>
      <c r="U77" s="175"/>
      <c r="V77" s="73">
        <f t="shared" si="284"/>
        <v>0</v>
      </c>
      <c r="W77" s="15">
        <f t="shared" si="285"/>
        <v>0</v>
      </c>
      <c r="X77" s="21"/>
      <c r="Y77" s="22"/>
      <c r="Z77" s="23"/>
      <c r="AA77" s="23"/>
      <c r="AB77" s="23"/>
      <c r="AC77" s="24"/>
      <c r="AD77" s="27">
        <f t="shared" si="287"/>
        <v>0</v>
      </c>
      <c r="AE77" s="15">
        <f t="shared" si="288"/>
        <v>0</v>
      </c>
      <c r="AF77" s="21"/>
      <c r="AG77" s="22"/>
      <c r="AH77" s="23"/>
      <c r="AI77" s="23"/>
      <c r="AJ77" s="23"/>
      <c r="AK77" s="24"/>
      <c r="AL77" s="73">
        <f t="shared" si="290"/>
        <v>0</v>
      </c>
      <c r="AM77" s="15">
        <f t="shared" si="291"/>
        <v>0</v>
      </c>
      <c r="AN77" s="21"/>
      <c r="AO77" s="173"/>
      <c r="AP77" s="174"/>
      <c r="AQ77" s="174"/>
      <c r="AR77" s="174"/>
      <c r="AS77" s="175"/>
      <c r="AT77" s="74">
        <f t="shared" si="293"/>
        <v>0</v>
      </c>
      <c r="AU77" s="15">
        <f t="shared" si="294"/>
        <v>0</v>
      </c>
      <c r="AV77" s="21"/>
      <c r="AW77" s="25"/>
      <c r="AX77" s="18"/>
      <c r="AY77" s="18"/>
      <c r="AZ77" s="18"/>
      <c r="BA77" s="19"/>
      <c r="BB77" s="27">
        <f t="shared" si="296"/>
        <v>0</v>
      </c>
      <c r="BC77" s="15">
        <f t="shared" si="265"/>
        <v>0</v>
      </c>
      <c r="BD77" s="26">
        <f t="shared" si="266"/>
        <v>0</v>
      </c>
      <c r="BE77" s="203">
        <f t="shared" si="267"/>
        <v>0</v>
      </c>
      <c r="BF77" s="203">
        <f t="shared" si="268"/>
        <v>0</v>
      </c>
      <c r="BG77" s="203">
        <f t="shared" si="269"/>
        <v>0</v>
      </c>
      <c r="BH77" s="203">
        <f t="shared" si="270"/>
        <v>0</v>
      </c>
      <c r="BI77" s="204">
        <f t="shared" si="271"/>
        <v>0</v>
      </c>
      <c r="BJ77" s="27">
        <f t="shared" si="272"/>
        <v>0</v>
      </c>
      <c r="BK77" s="15">
        <f t="shared" si="273"/>
        <v>0</v>
      </c>
      <c r="BL77" s="26">
        <f t="shared" si="274"/>
        <v>0</v>
      </c>
      <c r="BM77" s="203">
        <f t="shared" si="275"/>
        <v>0</v>
      </c>
      <c r="BN77" s="203">
        <f t="shared" si="276"/>
        <v>0</v>
      </c>
      <c r="BO77" s="203">
        <f t="shared" si="277"/>
        <v>0</v>
      </c>
      <c r="BP77" s="203">
        <f t="shared" si="278"/>
        <v>0</v>
      </c>
      <c r="BQ77" s="204">
        <f t="shared" si="279"/>
        <v>0</v>
      </c>
      <c r="BR77" s="27">
        <f t="shared" si="280"/>
        <v>0</v>
      </c>
      <c r="BS77" s="28"/>
      <c r="BT77" s="28"/>
      <c r="BU77" s="28"/>
    </row>
    <row r="78" spans="1:73" ht="36" customHeight="1" thickBot="1" x14ac:dyDescent="0.3">
      <c r="A78" s="119" t="s">
        <v>29</v>
      </c>
      <c r="B78" s="137" t="s">
        <v>78</v>
      </c>
      <c r="C78" s="137" t="s">
        <v>147</v>
      </c>
      <c r="D78" s="121" t="s">
        <v>82</v>
      </c>
      <c r="E78" s="120" t="s">
        <v>81</v>
      </c>
      <c r="F78" s="130" t="s">
        <v>10</v>
      </c>
      <c r="G78" s="15">
        <f t="shared" si="297"/>
        <v>0</v>
      </c>
      <c r="H78" s="148"/>
      <c r="I78" s="103"/>
      <c r="J78" s="104"/>
      <c r="K78" s="104"/>
      <c r="L78" s="104"/>
      <c r="M78" s="105"/>
      <c r="N78" s="27">
        <f t="shared" si="298"/>
        <v>0</v>
      </c>
      <c r="O78" s="15">
        <f t="shared" si="282"/>
        <v>0</v>
      </c>
      <c r="P78" s="149"/>
      <c r="Q78" s="197"/>
      <c r="R78" s="198"/>
      <c r="S78" s="198"/>
      <c r="T78" s="198"/>
      <c r="U78" s="199"/>
      <c r="V78" s="73">
        <f t="shared" si="284"/>
        <v>0</v>
      </c>
      <c r="W78" s="15">
        <f t="shared" si="285"/>
        <v>0</v>
      </c>
      <c r="X78" s="148"/>
      <c r="Y78" s="103"/>
      <c r="Z78" s="104"/>
      <c r="AA78" s="104"/>
      <c r="AB78" s="104"/>
      <c r="AC78" s="105"/>
      <c r="AD78" s="27">
        <f t="shared" si="287"/>
        <v>0</v>
      </c>
      <c r="AE78" s="15">
        <f t="shared" si="288"/>
        <v>0</v>
      </c>
      <c r="AF78" s="148"/>
      <c r="AG78" s="103"/>
      <c r="AH78" s="104"/>
      <c r="AI78" s="104"/>
      <c r="AJ78" s="104"/>
      <c r="AK78" s="105"/>
      <c r="AL78" s="73">
        <f t="shared" si="290"/>
        <v>0</v>
      </c>
      <c r="AM78" s="15">
        <f t="shared" si="291"/>
        <v>0</v>
      </c>
      <c r="AN78" s="148"/>
      <c r="AO78" s="197"/>
      <c r="AP78" s="198"/>
      <c r="AQ78" s="198"/>
      <c r="AR78" s="198"/>
      <c r="AS78" s="199"/>
      <c r="AT78" s="74">
        <f t="shared" si="293"/>
        <v>0</v>
      </c>
      <c r="AU78" s="15">
        <f t="shared" si="294"/>
        <v>0</v>
      </c>
      <c r="AV78" s="148"/>
      <c r="AW78" s="25"/>
      <c r="AX78" s="18"/>
      <c r="AY78" s="18"/>
      <c r="AZ78" s="18"/>
      <c r="BA78" s="19"/>
      <c r="BB78" s="27">
        <f t="shared" si="296"/>
        <v>0</v>
      </c>
      <c r="BC78" s="15">
        <f t="shared" si="265"/>
        <v>0</v>
      </c>
      <c r="BD78" s="26">
        <f t="shared" si="266"/>
        <v>0</v>
      </c>
      <c r="BE78" s="203">
        <f t="shared" si="267"/>
        <v>0</v>
      </c>
      <c r="BF78" s="203">
        <f t="shared" si="268"/>
        <v>0</v>
      </c>
      <c r="BG78" s="203">
        <f t="shared" si="269"/>
        <v>0</v>
      </c>
      <c r="BH78" s="203">
        <f t="shared" si="270"/>
        <v>0</v>
      </c>
      <c r="BI78" s="204">
        <f t="shared" si="271"/>
        <v>0</v>
      </c>
      <c r="BJ78" s="27">
        <f t="shared" si="272"/>
        <v>0</v>
      </c>
      <c r="BK78" s="15">
        <f t="shared" si="273"/>
        <v>0</v>
      </c>
      <c r="BL78" s="26">
        <f t="shared" si="274"/>
        <v>0</v>
      </c>
      <c r="BM78" s="203">
        <f t="shared" si="275"/>
        <v>0</v>
      </c>
      <c r="BN78" s="203">
        <f t="shared" si="276"/>
        <v>0</v>
      </c>
      <c r="BO78" s="203">
        <f t="shared" si="277"/>
        <v>0</v>
      </c>
      <c r="BP78" s="203">
        <f t="shared" si="278"/>
        <v>0</v>
      </c>
      <c r="BQ78" s="204">
        <f t="shared" si="279"/>
        <v>0</v>
      </c>
      <c r="BR78" s="27">
        <f t="shared" si="280"/>
        <v>0</v>
      </c>
      <c r="BS78" s="28"/>
      <c r="BT78" s="28"/>
      <c r="BU78" s="28"/>
    </row>
    <row r="79" spans="1:73" ht="36" customHeight="1" thickBot="1" x14ac:dyDescent="0.3">
      <c r="A79" s="119" t="s">
        <v>29</v>
      </c>
      <c r="B79" s="137" t="s">
        <v>51</v>
      </c>
      <c r="C79" s="137" t="s">
        <v>148</v>
      </c>
      <c r="D79" s="121" t="s">
        <v>82</v>
      </c>
      <c r="E79" s="120" t="s">
        <v>81</v>
      </c>
      <c r="F79" s="130" t="s">
        <v>10</v>
      </c>
      <c r="G79" s="15">
        <f t="shared" si="297"/>
        <v>0</v>
      </c>
      <c r="H79" s="21"/>
      <c r="I79" s="22"/>
      <c r="J79" s="23"/>
      <c r="K79" s="23"/>
      <c r="L79" s="23"/>
      <c r="M79" s="24"/>
      <c r="N79" s="27">
        <f t="shared" si="298"/>
        <v>0</v>
      </c>
      <c r="O79" s="15">
        <f t="shared" si="282"/>
        <v>0</v>
      </c>
      <c r="P79" s="142"/>
      <c r="Q79" s="182"/>
      <c r="R79" s="183"/>
      <c r="S79" s="183"/>
      <c r="T79" s="183"/>
      <c r="U79" s="184"/>
      <c r="V79" s="73">
        <f t="shared" si="284"/>
        <v>0</v>
      </c>
      <c r="W79" s="15">
        <f t="shared" si="285"/>
        <v>0</v>
      </c>
      <c r="X79" s="21"/>
      <c r="Y79" s="22"/>
      <c r="Z79" s="23"/>
      <c r="AA79" s="23"/>
      <c r="AB79" s="23"/>
      <c r="AC79" s="24"/>
      <c r="AD79" s="27">
        <f t="shared" si="287"/>
        <v>0</v>
      </c>
      <c r="AE79" s="15">
        <f t="shared" si="288"/>
        <v>0</v>
      </c>
      <c r="AF79" s="21"/>
      <c r="AG79" s="22"/>
      <c r="AH79" s="23"/>
      <c r="AI79" s="23"/>
      <c r="AJ79" s="23"/>
      <c r="AK79" s="24"/>
      <c r="AL79" s="73">
        <f t="shared" si="290"/>
        <v>0</v>
      </c>
      <c r="AM79" s="15">
        <f t="shared" si="291"/>
        <v>0</v>
      </c>
      <c r="AN79" s="21"/>
      <c r="AO79" s="182"/>
      <c r="AP79" s="183"/>
      <c r="AQ79" s="183"/>
      <c r="AR79" s="183"/>
      <c r="AS79" s="184"/>
      <c r="AT79" s="74">
        <f t="shared" si="293"/>
        <v>0</v>
      </c>
      <c r="AU79" s="15">
        <f t="shared" si="294"/>
        <v>0</v>
      </c>
      <c r="AV79" s="21"/>
      <c r="AW79" s="144"/>
      <c r="AX79" s="23"/>
      <c r="AY79" s="23"/>
      <c r="AZ79" s="23"/>
      <c r="BA79" s="24"/>
      <c r="BB79" s="27">
        <f t="shared" si="296"/>
        <v>0</v>
      </c>
      <c r="BC79" s="15">
        <f t="shared" si="265"/>
        <v>0</v>
      </c>
      <c r="BD79" s="26">
        <f t="shared" si="266"/>
        <v>0</v>
      </c>
      <c r="BE79" s="203">
        <f t="shared" si="267"/>
        <v>0</v>
      </c>
      <c r="BF79" s="203">
        <f t="shared" si="268"/>
        <v>0</v>
      </c>
      <c r="BG79" s="203">
        <f t="shared" si="269"/>
        <v>0</v>
      </c>
      <c r="BH79" s="203">
        <f t="shared" si="270"/>
        <v>0</v>
      </c>
      <c r="BI79" s="204">
        <f t="shared" si="271"/>
        <v>0</v>
      </c>
      <c r="BJ79" s="27">
        <f t="shared" si="272"/>
        <v>0</v>
      </c>
      <c r="BK79" s="15">
        <f t="shared" si="273"/>
        <v>0</v>
      </c>
      <c r="BL79" s="26">
        <f t="shared" si="274"/>
        <v>0</v>
      </c>
      <c r="BM79" s="203">
        <f t="shared" si="275"/>
        <v>0</v>
      </c>
      <c r="BN79" s="203">
        <f t="shared" si="276"/>
        <v>0</v>
      </c>
      <c r="BO79" s="203">
        <f t="shared" si="277"/>
        <v>0</v>
      </c>
      <c r="BP79" s="203">
        <f t="shared" si="278"/>
        <v>0</v>
      </c>
      <c r="BQ79" s="204">
        <f t="shared" si="279"/>
        <v>0</v>
      </c>
      <c r="BR79" s="27">
        <f t="shared" si="280"/>
        <v>0</v>
      </c>
      <c r="BS79" s="28"/>
      <c r="BT79" s="28"/>
      <c r="BU79" s="28"/>
    </row>
    <row r="80" spans="1:73" ht="36" customHeight="1" thickBot="1" x14ac:dyDescent="0.3">
      <c r="A80" s="119" t="s">
        <v>29</v>
      </c>
      <c r="B80" s="137" t="s">
        <v>52</v>
      </c>
      <c r="C80" s="137" t="s">
        <v>109</v>
      </c>
      <c r="D80" s="121" t="s">
        <v>82</v>
      </c>
      <c r="E80" s="120" t="s">
        <v>81</v>
      </c>
      <c r="F80" s="130" t="s">
        <v>10</v>
      </c>
      <c r="G80" s="15">
        <f t="shared" si="297"/>
        <v>0</v>
      </c>
      <c r="H80" s="21"/>
      <c r="I80" s="17"/>
      <c r="J80" s="18"/>
      <c r="K80" s="18"/>
      <c r="L80" s="18"/>
      <c r="M80" s="19"/>
      <c r="N80" s="27">
        <f t="shared" si="298"/>
        <v>0</v>
      </c>
      <c r="O80" s="15">
        <f t="shared" si="282"/>
        <v>0</v>
      </c>
      <c r="P80" s="142"/>
      <c r="Q80" s="173"/>
      <c r="R80" s="174"/>
      <c r="S80" s="174"/>
      <c r="T80" s="174"/>
      <c r="U80" s="175"/>
      <c r="V80" s="73">
        <f t="shared" si="284"/>
        <v>0</v>
      </c>
      <c r="W80" s="15">
        <f t="shared" si="285"/>
        <v>0</v>
      </c>
      <c r="X80" s="21"/>
      <c r="Y80" s="22"/>
      <c r="Z80" s="23"/>
      <c r="AA80" s="23"/>
      <c r="AB80" s="23"/>
      <c r="AC80" s="24"/>
      <c r="AD80" s="27">
        <f t="shared" si="287"/>
        <v>0</v>
      </c>
      <c r="AE80" s="15">
        <f t="shared" si="288"/>
        <v>0</v>
      </c>
      <c r="AF80" s="21"/>
      <c r="AG80" s="22"/>
      <c r="AH80" s="23"/>
      <c r="AI80" s="23"/>
      <c r="AJ80" s="23"/>
      <c r="AK80" s="24"/>
      <c r="AL80" s="73">
        <f t="shared" si="290"/>
        <v>0</v>
      </c>
      <c r="AM80" s="15">
        <f t="shared" si="291"/>
        <v>0</v>
      </c>
      <c r="AN80" s="21"/>
      <c r="AO80" s="173"/>
      <c r="AP80" s="174"/>
      <c r="AQ80" s="174"/>
      <c r="AR80" s="174"/>
      <c r="AS80" s="175"/>
      <c r="AT80" s="74">
        <f t="shared" si="293"/>
        <v>0</v>
      </c>
      <c r="AU80" s="15">
        <f t="shared" si="294"/>
        <v>0</v>
      </c>
      <c r="AV80" s="21"/>
      <c r="AW80" s="25"/>
      <c r="AX80" s="18"/>
      <c r="AY80" s="18"/>
      <c r="AZ80" s="18"/>
      <c r="BA80" s="19"/>
      <c r="BB80" s="27">
        <f t="shared" si="296"/>
        <v>0</v>
      </c>
      <c r="BC80" s="15">
        <f t="shared" si="265"/>
        <v>0</v>
      </c>
      <c r="BD80" s="26">
        <f t="shared" si="266"/>
        <v>0</v>
      </c>
      <c r="BE80" s="203">
        <f t="shared" si="267"/>
        <v>0</v>
      </c>
      <c r="BF80" s="203">
        <f t="shared" si="268"/>
        <v>0</v>
      </c>
      <c r="BG80" s="203">
        <f t="shared" si="269"/>
        <v>0</v>
      </c>
      <c r="BH80" s="203">
        <f t="shared" si="270"/>
        <v>0</v>
      </c>
      <c r="BI80" s="204">
        <f t="shared" si="271"/>
        <v>0</v>
      </c>
      <c r="BJ80" s="27">
        <f t="shared" si="272"/>
        <v>0</v>
      </c>
      <c r="BK80" s="15">
        <f t="shared" si="273"/>
        <v>0</v>
      </c>
      <c r="BL80" s="26">
        <f t="shared" si="274"/>
        <v>0</v>
      </c>
      <c r="BM80" s="203">
        <f t="shared" si="275"/>
        <v>0</v>
      </c>
      <c r="BN80" s="203">
        <f t="shared" si="276"/>
        <v>0</v>
      </c>
      <c r="BO80" s="203">
        <f t="shared" si="277"/>
        <v>0</v>
      </c>
      <c r="BP80" s="203">
        <f t="shared" si="278"/>
        <v>0</v>
      </c>
      <c r="BQ80" s="204">
        <f t="shared" si="279"/>
        <v>0</v>
      </c>
      <c r="BR80" s="27">
        <f t="shared" si="280"/>
        <v>0</v>
      </c>
      <c r="BS80" s="28"/>
      <c r="BT80" s="28"/>
      <c r="BU80" s="28"/>
    </row>
    <row r="81" spans="1:73" ht="36" customHeight="1" thickBot="1" x14ac:dyDescent="0.3">
      <c r="A81" s="119" t="s">
        <v>29</v>
      </c>
      <c r="B81" s="137" t="s">
        <v>53</v>
      </c>
      <c r="C81" s="137" t="s">
        <v>79</v>
      </c>
      <c r="D81" s="121" t="s">
        <v>82</v>
      </c>
      <c r="E81" s="120" t="s">
        <v>81</v>
      </c>
      <c r="F81" s="130" t="s">
        <v>10</v>
      </c>
      <c r="G81" s="15">
        <f t="shared" si="297"/>
        <v>0</v>
      </c>
      <c r="H81" s="21"/>
      <c r="I81" s="22"/>
      <c r="J81" s="23"/>
      <c r="K81" s="23"/>
      <c r="L81" s="23"/>
      <c r="M81" s="24"/>
      <c r="N81" s="27">
        <f t="shared" si="298"/>
        <v>0</v>
      </c>
      <c r="O81" s="15">
        <f t="shared" si="282"/>
        <v>0</v>
      </c>
      <c r="P81" s="142"/>
      <c r="Q81" s="182"/>
      <c r="R81" s="183"/>
      <c r="S81" s="183"/>
      <c r="T81" s="183"/>
      <c r="U81" s="184"/>
      <c r="V81" s="73">
        <f t="shared" si="284"/>
        <v>0</v>
      </c>
      <c r="W81" s="15">
        <f t="shared" si="285"/>
        <v>0</v>
      </c>
      <c r="X81" s="21"/>
      <c r="Y81" s="22"/>
      <c r="Z81" s="23"/>
      <c r="AA81" s="23"/>
      <c r="AB81" s="23"/>
      <c r="AC81" s="24"/>
      <c r="AD81" s="27">
        <f t="shared" si="287"/>
        <v>0</v>
      </c>
      <c r="AE81" s="15">
        <f t="shared" si="288"/>
        <v>0</v>
      </c>
      <c r="AF81" s="21"/>
      <c r="AG81" s="22"/>
      <c r="AH81" s="23"/>
      <c r="AI81" s="23"/>
      <c r="AJ81" s="23"/>
      <c r="AK81" s="24"/>
      <c r="AL81" s="73">
        <f t="shared" si="290"/>
        <v>0</v>
      </c>
      <c r="AM81" s="15">
        <f t="shared" si="291"/>
        <v>0</v>
      </c>
      <c r="AN81" s="21"/>
      <c r="AO81" s="182"/>
      <c r="AP81" s="183"/>
      <c r="AQ81" s="183"/>
      <c r="AR81" s="183"/>
      <c r="AS81" s="184"/>
      <c r="AT81" s="74">
        <f t="shared" si="293"/>
        <v>0</v>
      </c>
      <c r="AU81" s="15">
        <f t="shared" si="294"/>
        <v>0</v>
      </c>
      <c r="AV81" s="21"/>
      <c r="AW81" s="144"/>
      <c r="AX81" s="23"/>
      <c r="AY81" s="23"/>
      <c r="AZ81" s="23"/>
      <c r="BA81" s="24"/>
      <c r="BB81" s="27">
        <f t="shared" si="296"/>
        <v>0</v>
      </c>
      <c r="BC81" s="15">
        <f t="shared" si="265"/>
        <v>0</v>
      </c>
      <c r="BD81" s="26">
        <f t="shared" si="266"/>
        <v>0</v>
      </c>
      <c r="BE81" s="203">
        <f t="shared" si="267"/>
        <v>0</v>
      </c>
      <c r="BF81" s="203">
        <f t="shared" si="268"/>
        <v>0</v>
      </c>
      <c r="BG81" s="203">
        <f t="shared" si="269"/>
        <v>0</v>
      </c>
      <c r="BH81" s="203">
        <f t="shared" si="270"/>
        <v>0</v>
      </c>
      <c r="BI81" s="204">
        <f t="shared" si="271"/>
        <v>0</v>
      </c>
      <c r="BJ81" s="27">
        <f t="shared" si="272"/>
        <v>0</v>
      </c>
      <c r="BK81" s="15">
        <f t="shared" si="273"/>
        <v>0</v>
      </c>
      <c r="BL81" s="26">
        <f t="shared" si="274"/>
        <v>0</v>
      </c>
      <c r="BM81" s="203">
        <f t="shared" si="275"/>
        <v>0</v>
      </c>
      <c r="BN81" s="203">
        <f t="shared" si="276"/>
        <v>0</v>
      </c>
      <c r="BO81" s="203">
        <f t="shared" si="277"/>
        <v>0</v>
      </c>
      <c r="BP81" s="203">
        <f t="shared" si="278"/>
        <v>0</v>
      </c>
      <c r="BQ81" s="204">
        <f t="shared" si="279"/>
        <v>0</v>
      </c>
      <c r="BR81" s="27">
        <f t="shared" si="280"/>
        <v>0</v>
      </c>
      <c r="BS81" s="28"/>
      <c r="BT81" s="28"/>
      <c r="BU81" s="28"/>
    </row>
    <row r="82" spans="1:73" ht="36" customHeight="1" thickBot="1" x14ac:dyDescent="0.3">
      <c r="A82" s="119" t="s">
        <v>29</v>
      </c>
      <c r="B82" s="137" t="s">
        <v>54</v>
      </c>
      <c r="C82" s="137" t="s">
        <v>149</v>
      </c>
      <c r="D82" s="121" t="s">
        <v>82</v>
      </c>
      <c r="E82" s="120" t="s">
        <v>81</v>
      </c>
      <c r="F82" s="130" t="s">
        <v>10</v>
      </c>
      <c r="G82" s="15">
        <f t="shared" si="297"/>
        <v>0</v>
      </c>
      <c r="H82" s="16"/>
      <c r="I82" s="17"/>
      <c r="J82" s="18"/>
      <c r="K82" s="18"/>
      <c r="L82" s="18"/>
      <c r="M82" s="19"/>
      <c r="N82" s="27">
        <f t="shared" si="298"/>
        <v>0</v>
      </c>
      <c r="O82" s="15">
        <f t="shared" si="282"/>
        <v>0</v>
      </c>
      <c r="P82" s="20"/>
      <c r="Q82" s="173"/>
      <c r="R82" s="174"/>
      <c r="S82" s="174"/>
      <c r="T82" s="174"/>
      <c r="U82" s="175"/>
      <c r="V82" s="73">
        <f t="shared" si="284"/>
        <v>0</v>
      </c>
      <c r="W82" s="15">
        <f t="shared" si="285"/>
        <v>0</v>
      </c>
      <c r="X82" s="21"/>
      <c r="Y82" s="22"/>
      <c r="Z82" s="23"/>
      <c r="AA82" s="23"/>
      <c r="AB82" s="23"/>
      <c r="AC82" s="24"/>
      <c r="AD82" s="27">
        <f t="shared" si="287"/>
        <v>0</v>
      </c>
      <c r="AE82" s="15">
        <f t="shared" si="288"/>
        <v>0</v>
      </c>
      <c r="AF82" s="21"/>
      <c r="AG82" s="22"/>
      <c r="AH82" s="23"/>
      <c r="AI82" s="23"/>
      <c r="AJ82" s="23"/>
      <c r="AK82" s="24"/>
      <c r="AL82" s="73">
        <f t="shared" si="290"/>
        <v>0</v>
      </c>
      <c r="AM82" s="15">
        <f t="shared" si="291"/>
        <v>0</v>
      </c>
      <c r="AN82" s="21"/>
      <c r="AO82" s="173"/>
      <c r="AP82" s="174"/>
      <c r="AQ82" s="174"/>
      <c r="AR82" s="174"/>
      <c r="AS82" s="175"/>
      <c r="AT82" s="74">
        <f t="shared" si="293"/>
        <v>0</v>
      </c>
      <c r="AU82" s="15">
        <f t="shared" si="294"/>
        <v>0</v>
      </c>
      <c r="AV82" s="21"/>
      <c r="AW82" s="25"/>
      <c r="AX82" s="18"/>
      <c r="AY82" s="18"/>
      <c r="AZ82" s="18"/>
      <c r="BA82" s="19"/>
      <c r="BB82" s="27">
        <f t="shared" si="296"/>
        <v>0</v>
      </c>
      <c r="BC82" s="15">
        <f t="shared" si="265"/>
        <v>0</v>
      </c>
      <c r="BD82" s="26">
        <f t="shared" si="266"/>
        <v>0</v>
      </c>
      <c r="BE82" s="203">
        <f t="shared" si="267"/>
        <v>0</v>
      </c>
      <c r="BF82" s="203">
        <f t="shared" si="268"/>
        <v>0</v>
      </c>
      <c r="BG82" s="203">
        <f t="shared" si="269"/>
        <v>0</v>
      </c>
      <c r="BH82" s="203">
        <f t="shared" si="270"/>
        <v>0</v>
      </c>
      <c r="BI82" s="204">
        <f t="shared" si="271"/>
        <v>0</v>
      </c>
      <c r="BJ82" s="27">
        <f t="shared" si="272"/>
        <v>0</v>
      </c>
      <c r="BK82" s="15">
        <f t="shared" si="273"/>
        <v>0</v>
      </c>
      <c r="BL82" s="26">
        <f t="shared" si="274"/>
        <v>0</v>
      </c>
      <c r="BM82" s="203">
        <f t="shared" si="275"/>
        <v>0</v>
      </c>
      <c r="BN82" s="203">
        <f t="shared" si="276"/>
        <v>0</v>
      </c>
      <c r="BO82" s="203">
        <f t="shared" si="277"/>
        <v>0</v>
      </c>
      <c r="BP82" s="203">
        <f t="shared" si="278"/>
        <v>0</v>
      </c>
      <c r="BQ82" s="204">
        <f t="shared" si="279"/>
        <v>0</v>
      </c>
      <c r="BR82" s="27">
        <f t="shared" si="280"/>
        <v>0</v>
      </c>
      <c r="BS82" s="28"/>
      <c r="BT82" s="28"/>
      <c r="BU82" s="28"/>
    </row>
    <row r="83" spans="1:73" ht="36" customHeight="1" thickBot="1" x14ac:dyDescent="0.3">
      <c r="A83" s="119" t="s">
        <v>29</v>
      </c>
      <c r="B83" s="137" t="s">
        <v>80</v>
      </c>
      <c r="C83" s="137" t="s">
        <v>125</v>
      </c>
      <c r="D83" s="121" t="s">
        <v>82</v>
      </c>
      <c r="E83" s="120" t="s">
        <v>81</v>
      </c>
      <c r="F83" s="130" t="s">
        <v>10</v>
      </c>
      <c r="G83" s="15">
        <f t="shared" si="297"/>
        <v>0</v>
      </c>
      <c r="H83" s="16"/>
      <c r="I83" s="17"/>
      <c r="J83" s="18"/>
      <c r="K83" s="18"/>
      <c r="L83" s="18"/>
      <c r="M83" s="19"/>
      <c r="N83" s="27">
        <f t="shared" si="298"/>
        <v>0</v>
      </c>
      <c r="O83" s="15">
        <f t="shared" si="282"/>
        <v>0</v>
      </c>
      <c r="P83" s="20"/>
      <c r="Q83" s="173"/>
      <c r="R83" s="174"/>
      <c r="S83" s="174"/>
      <c r="T83" s="174"/>
      <c r="U83" s="175"/>
      <c r="V83" s="73">
        <f t="shared" si="284"/>
        <v>0</v>
      </c>
      <c r="W83" s="15">
        <f t="shared" si="285"/>
        <v>0</v>
      </c>
      <c r="X83" s="21"/>
      <c r="Y83" s="22"/>
      <c r="Z83" s="23"/>
      <c r="AA83" s="23"/>
      <c r="AB83" s="23"/>
      <c r="AC83" s="24"/>
      <c r="AD83" s="27">
        <f t="shared" si="287"/>
        <v>0</v>
      </c>
      <c r="AE83" s="15">
        <f t="shared" si="288"/>
        <v>0</v>
      </c>
      <c r="AF83" s="21"/>
      <c r="AG83" s="22"/>
      <c r="AH83" s="23"/>
      <c r="AI83" s="23"/>
      <c r="AJ83" s="23"/>
      <c r="AK83" s="24"/>
      <c r="AL83" s="73">
        <f t="shared" si="290"/>
        <v>0</v>
      </c>
      <c r="AM83" s="15">
        <f t="shared" si="291"/>
        <v>0</v>
      </c>
      <c r="AN83" s="21"/>
      <c r="AO83" s="173"/>
      <c r="AP83" s="174"/>
      <c r="AQ83" s="174"/>
      <c r="AR83" s="174"/>
      <c r="AS83" s="175"/>
      <c r="AT83" s="74">
        <f t="shared" si="293"/>
        <v>0</v>
      </c>
      <c r="AU83" s="15">
        <f t="shared" si="294"/>
        <v>0</v>
      </c>
      <c r="AV83" s="21"/>
      <c r="AW83" s="25"/>
      <c r="AX83" s="18"/>
      <c r="AY83" s="18"/>
      <c r="AZ83" s="18"/>
      <c r="BA83" s="19"/>
      <c r="BB83" s="27">
        <f t="shared" si="296"/>
        <v>0</v>
      </c>
      <c r="BC83" s="15">
        <f t="shared" si="265"/>
        <v>0</v>
      </c>
      <c r="BD83" s="26">
        <f t="shared" si="266"/>
        <v>0</v>
      </c>
      <c r="BE83" s="203">
        <f t="shared" si="267"/>
        <v>0</v>
      </c>
      <c r="BF83" s="203">
        <f t="shared" si="268"/>
        <v>0</v>
      </c>
      <c r="BG83" s="203">
        <f t="shared" si="269"/>
        <v>0</v>
      </c>
      <c r="BH83" s="203">
        <f t="shared" si="270"/>
        <v>0</v>
      </c>
      <c r="BI83" s="204">
        <f t="shared" si="271"/>
        <v>0</v>
      </c>
      <c r="BJ83" s="27">
        <f t="shared" si="272"/>
        <v>0</v>
      </c>
      <c r="BK83" s="15">
        <f t="shared" si="273"/>
        <v>0</v>
      </c>
      <c r="BL83" s="26">
        <f t="shared" si="274"/>
        <v>0</v>
      </c>
      <c r="BM83" s="203">
        <f t="shared" si="275"/>
        <v>0</v>
      </c>
      <c r="BN83" s="203">
        <f t="shared" si="276"/>
        <v>0</v>
      </c>
      <c r="BO83" s="203">
        <f t="shared" si="277"/>
        <v>0</v>
      </c>
      <c r="BP83" s="203">
        <f t="shared" si="278"/>
        <v>0</v>
      </c>
      <c r="BQ83" s="204">
        <f t="shared" si="279"/>
        <v>0</v>
      </c>
      <c r="BR83" s="27">
        <f t="shared" si="280"/>
        <v>0</v>
      </c>
      <c r="BS83" s="28"/>
      <c r="BT83" s="28"/>
      <c r="BU83" s="28"/>
    </row>
    <row r="84" spans="1:73" ht="36" customHeight="1" thickBot="1" x14ac:dyDescent="0.3">
      <c r="A84" s="119" t="s">
        <v>29</v>
      </c>
      <c r="B84" s="137" t="s">
        <v>55</v>
      </c>
      <c r="C84" s="137" t="s">
        <v>126</v>
      </c>
      <c r="D84" s="121" t="s">
        <v>82</v>
      </c>
      <c r="E84" s="120" t="s">
        <v>81</v>
      </c>
      <c r="F84" s="130" t="s">
        <v>10</v>
      </c>
      <c r="G84" s="15">
        <f t="shared" si="297"/>
        <v>0</v>
      </c>
      <c r="H84" s="16"/>
      <c r="I84" s="17"/>
      <c r="J84" s="18"/>
      <c r="K84" s="18"/>
      <c r="L84" s="18"/>
      <c r="M84" s="19"/>
      <c r="N84" s="27">
        <f t="shared" si="298"/>
        <v>0</v>
      </c>
      <c r="O84" s="15">
        <f t="shared" si="282"/>
        <v>0</v>
      </c>
      <c r="P84" s="20"/>
      <c r="Q84" s="173"/>
      <c r="R84" s="174"/>
      <c r="S84" s="174"/>
      <c r="T84" s="174"/>
      <c r="U84" s="175"/>
      <c r="V84" s="73">
        <f t="shared" si="284"/>
        <v>0</v>
      </c>
      <c r="W84" s="15">
        <f t="shared" si="285"/>
        <v>0</v>
      </c>
      <c r="X84" s="21"/>
      <c r="Y84" s="22"/>
      <c r="Z84" s="23"/>
      <c r="AA84" s="23"/>
      <c r="AB84" s="23"/>
      <c r="AC84" s="24"/>
      <c r="AD84" s="27">
        <f t="shared" si="287"/>
        <v>0</v>
      </c>
      <c r="AE84" s="15">
        <f t="shared" si="288"/>
        <v>0</v>
      </c>
      <c r="AF84" s="21"/>
      <c r="AG84" s="22"/>
      <c r="AH84" s="23"/>
      <c r="AI84" s="23"/>
      <c r="AJ84" s="23"/>
      <c r="AK84" s="24"/>
      <c r="AL84" s="73">
        <f t="shared" si="290"/>
        <v>0</v>
      </c>
      <c r="AM84" s="15">
        <f t="shared" si="291"/>
        <v>0</v>
      </c>
      <c r="AN84" s="21"/>
      <c r="AO84" s="173"/>
      <c r="AP84" s="174"/>
      <c r="AQ84" s="174"/>
      <c r="AR84" s="174"/>
      <c r="AS84" s="175"/>
      <c r="AT84" s="74">
        <f t="shared" si="293"/>
        <v>0</v>
      </c>
      <c r="AU84" s="15">
        <f t="shared" si="294"/>
        <v>0</v>
      </c>
      <c r="AV84" s="21"/>
      <c r="AW84" s="25"/>
      <c r="AX84" s="18"/>
      <c r="AY84" s="18"/>
      <c r="AZ84" s="18"/>
      <c r="BA84" s="19"/>
      <c r="BB84" s="27">
        <f t="shared" si="296"/>
        <v>0</v>
      </c>
      <c r="BC84" s="15">
        <f t="shared" si="265"/>
        <v>0</v>
      </c>
      <c r="BD84" s="26">
        <f t="shared" si="266"/>
        <v>0</v>
      </c>
      <c r="BE84" s="203">
        <f t="shared" si="267"/>
        <v>0</v>
      </c>
      <c r="BF84" s="203">
        <f t="shared" si="268"/>
        <v>0</v>
      </c>
      <c r="BG84" s="203">
        <f t="shared" si="269"/>
        <v>0</v>
      </c>
      <c r="BH84" s="203">
        <f t="shared" si="270"/>
        <v>0</v>
      </c>
      <c r="BI84" s="204">
        <f t="shared" si="271"/>
        <v>0</v>
      </c>
      <c r="BJ84" s="27">
        <f t="shared" si="272"/>
        <v>0</v>
      </c>
      <c r="BK84" s="15">
        <f t="shared" si="273"/>
        <v>0</v>
      </c>
      <c r="BL84" s="26">
        <f t="shared" si="274"/>
        <v>0</v>
      </c>
      <c r="BM84" s="203">
        <f t="shared" si="275"/>
        <v>0</v>
      </c>
      <c r="BN84" s="203">
        <f t="shared" si="276"/>
        <v>0</v>
      </c>
      <c r="BO84" s="203">
        <f t="shared" si="277"/>
        <v>0</v>
      </c>
      <c r="BP84" s="203">
        <f t="shared" si="278"/>
        <v>0</v>
      </c>
      <c r="BQ84" s="204">
        <f t="shared" si="279"/>
        <v>0</v>
      </c>
      <c r="BR84" s="27">
        <f t="shared" si="280"/>
        <v>0</v>
      </c>
      <c r="BS84" s="28"/>
      <c r="BT84" s="28"/>
      <c r="BU84" s="28"/>
    </row>
    <row r="85" spans="1:73" ht="36" customHeight="1" thickBot="1" x14ac:dyDescent="0.3">
      <c r="A85" s="119" t="s">
        <v>29</v>
      </c>
      <c r="B85" s="137" t="s">
        <v>56</v>
      </c>
      <c r="C85" s="137" t="s">
        <v>150</v>
      </c>
      <c r="D85" s="121" t="s">
        <v>82</v>
      </c>
      <c r="E85" s="120" t="s">
        <v>81</v>
      </c>
      <c r="F85" s="130" t="s">
        <v>10</v>
      </c>
      <c r="G85" s="15">
        <f t="shared" si="297"/>
        <v>0</v>
      </c>
      <c r="H85" s="16"/>
      <c r="I85" s="17"/>
      <c r="J85" s="18"/>
      <c r="K85" s="18"/>
      <c r="L85" s="18"/>
      <c r="M85" s="19"/>
      <c r="N85" s="27">
        <f t="shared" si="298"/>
        <v>0</v>
      </c>
      <c r="O85" s="15">
        <f t="shared" si="282"/>
        <v>0</v>
      </c>
      <c r="P85" s="20"/>
      <c r="Q85" s="173"/>
      <c r="R85" s="174"/>
      <c r="S85" s="174"/>
      <c r="T85" s="174"/>
      <c r="U85" s="175"/>
      <c r="V85" s="73">
        <f t="shared" si="284"/>
        <v>0</v>
      </c>
      <c r="W85" s="15">
        <f t="shared" si="285"/>
        <v>0</v>
      </c>
      <c r="X85" s="21"/>
      <c r="Y85" s="22"/>
      <c r="Z85" s="23"/>
      <c r="AA85" s="23"/>
      <c r="AB85" s="23"/>
      <c r="AC85" s="24"/>
      <c r="AD85" s="27">
        <f t="shared" si="287"/>
        <v>0</v>
      </c>
      <c r="AE85" s="15">
        <f t="shared" si="288"/>
        <v>0</v>
      </c>
      <c r="AF85" s="21"/>
      <c r="AG85" s="22"/>
      <c r="AH85" s="23"/>
      <c r="AI85" s="23"/>
      <c r="AJ85" s="23"/>
      <c r="AK85" s="24"/>
      <c r="AL85" s="73">
        <f t="shared" si="290"/>
        <v>0</v>
      </c>
      <c r="AM85" s="15">
        <f t="shared" si="291"/>
        <v>0</v>
      </c>
      <c r="AN85" s="21"/>
      <c r="AO85" s="173"/>
      <c r="AP85" s="174"/>
      <c r="AQ85" s="174"/>
      <c r="AR85" s="174"/>
      <c r="AS85" s="175"/>
      <c r="AT85" s="74">
        <f t="shared" si="293"/>
        <v>0</v>
      </c>
      <c r="AU85" s="15">
        <f t="shared" si="294"/>
        <v>0</v>
      </c>
      <c r="AV85" s="21"/>
      <c r="AW85" s="25"/>
      <c r="AX85" s="18"/>
      <c r="AY85" s="18"/>
      <c r="AZ85" s="18"/>
      <c r="BA85" s="19"/>
      <c r="BB85" s="27">
        <f t="shared" si="296"/>
        <v>0</v>
      </c>
      <c r="BC85" s="15">
        <f t="shared" si="265"/>
        <v>0</v>
      </c>
      <c r="BD85" s="26">
        <f t="shared" si="266"/>
        <v>0</v>
      </c>
      <c r="BE85" s="203">
        <f t="shared" si="267"/>
        <v>0</v>
      </c>
      <c r="BF85" s="203">
        <f t="shared" si="268"/>
        <v>0</v>
      </c>
      <c r="BG85" s="203">
        <f t="shared" si="269"/>
        <v>0</v>
      </c>
      <c r="BH85" s="203">
        <f t="shared" si="270"/>
        <v>0</v>
      </c>
      <c r="BI85" s="204">
        <f t="shared" si="271"/>
        <v>0</v>
      </c>
      <c r="BJ85" s="27">
        <f t="shared" si="272"/>
        <v>0</v>
      </c>
      <c r="BK85" s="15">
        <f t="shared" si="273"/>
        <v>0</v>
      </c>
      <c r="BL85" s="26">
        <f t="shared" si="274"/>
        <v>0</v>
      </c>
      <c r="BM85" s="203">
        <f t="shared" si="275"/>
        <v>0</v>
      </c>
      <c r="BN85" s="203">
        <f t="shared" si="276"/>
        <v>0</v>
      </c>
      <c r="BO85" s="203">
        <f t="shared" si="277"/>
        <v>0</v>
      </c>
      <c r="BP85" s="203">
        <f t="shared" si="278"/>
        <v>0</v>
      </c>
      <c r="BQ85" s="204">
        <f t="shared" si="279"/>
        <v>0</v>
      </c>
      <c r="BR85" s="27">
        <f t="shared" si="280"/>
        <v>0</v>
      </c>
      <c r="BS85" s="28"/>
      <c r="BT85" s="28"/>
      <c r="BU85" s="28"/>
    </row>
    <row r="86" spans="1:73" ht="36" customHeight="1" thickBot="1" x14ac:dyDescent="0.3">
      <c r="A86" s="119" t="s">
        <v>29</v>
      </c>
      <c r="B86" s="137" t="s">
        <v>57</v>
      </c>
      <c r="C86" s="137" t="s">
        <v>127</v>
      </c>
      <c r="D86" s="121" t="s">
        <v>82</v>
      </c>
      <c r="E86" s="120" t="s">
        <v>81</v>
      </c>
      <c r="F86" s="130" t="s">
        <v>10</v>
      </c>
      <c r="G86" s="15">
        <f t="shared" si="297"/>
        <v>0</v>
      </c>
      <c r="H86" s="21"/>
      <c r="I86" s="22"/>
      <c r="J86" s="23"/>
      <c r="K86" s="23"/>
      <c r="L86" s="23"/>
      <c r="M86" s="24"/>
      <c r="N86" s="27">
        <f t="shared" si="298"/>
        <v>0</v>
      </c>
      <c r="O86" s="15">
        <f t="shared" si="282"/>
        <v>0</v>
      </c>
      <c r="P86" s="142"/>
      <c r="Q86" s="182"/>
      <c r="R86" s="183"/>
      <c r="S86" s="183"/>
      <c r="T86" s="183"/>
      <c r="U86" s="184"/>
      <c r="V86" s="73">
        <f t="shared" si="284"/>
        <v>0</v>
      </c>
      <c r="W86" s="15">
        <f t="shared" si="285"/>
        <v>0</v>
      </c>
      <c r="X86" s="21"/>
      <c r="Y86" s="22"/>
      <c r="Z86" s="183"/>
      <c r="AA86" s="183"/>
      <c r="AB86" s="23"/>
      <c r="AC86" s="24"/>
      <c r="AD86" s="27">
        <f t="shared" si="287"/>
        <v>0</v>
      </c>
      <c r="AE86" s="15">
        <f t="shared" si="288"/>
        <v>0</v>
      </c>
      <c r="AF86" s="21"/>
      <c r="AG86" s="22"/>
      <c r="AH86" s="23"/>
      <c r="AI86" s="23"/>
      <c r="AJ86" s="23"/>
      <c r="AK86" s="24"/>
      <c r="AL86" s="73">
        <f t="shared" si="290"/>
        <v>0</v>
      </c>
      <c r="AM86" s="15">
        <f t="shared" si="291"/>
        <v>0</v>
      </c>
      <c r="AN86" s="21"/>
      <c r="AO86" s="182"/>
      <c r="AP86" s="183"/>
      <c r="AQ86" s="183"/>
      <c r="AR86" s="183"/>
      <c r="AS86" s="184"/>
      <c r="AT86" s="74">
        <f t="shared" si="293"/>
        <v>0</v>
      </c>
      <c r="AU86" s="15">
        <f t="shared" si="294"/>
        <v>0</v>
      </c>
      <c r="AV86" s="21"/>
      <c r="AW86" s="144"/>
      <c r="AX86" s="23"/>
      <c r="AY86" s="23"/>
      <c r="AZ86" s="23"/>
      <c r="BA86" s="24"/>
      <c r="BB86" s="27">
        <f t="shared" si="296"/>
        <v>0</v>
      </c>
      <c r="BC86" s="15">
        <f t="shared" si="265"/>
        <v>0</v>
      </c>
      <c r="BD86" s="26">
        <f t="shared" si="266"/>
        <v>0</v>
      </c>
      <c r="BE86" s="203">
        <f t="shared" si="267"/>
        <v>0</v>
      </c>
      <c r="BF86" s="203">
        <f t="shared" si="268"/>
        <v>0</v>
      </c>
      <c r="BG86" s="203">
        <f t="shared" si="269"/>
        <v>0</v>
      </c>
      <c r="BH86" s="203">
        <f t="shared" si="270"/>
        <v>0</v>
      </c>
      <c r="BI86" s="204">
        <f t="shared" si="271"/>
        <v>0</v>
      </c>
      <c r="BJ86" s="27">
        <f t="shared" si="272"/>
        <v>0</v>
      </c>
      <c r="BK86" s="15">
        <f t="shared" si="273"/>
        <v>0</v>
      </c>
      <c r="BL86" s="26">
        <f t="shared" si="274"/>
        <v>0</v>
      </c>
      <c r="BM86" s="203">
        <f t="shared" si="275"/>
        <v>0</v>
      </c>
      <c r="BN86" s="203">
        <f t="shared" si="276"/>
        <v>0</v>
      </c>
      <c r="BO86" s="203">
        <f t="shared" si="277"/>
        <v>0</v>
      </c>
      <c r="BP86" s="203">
        <f t="shared" si="278"/>
        <v>0</v>
      </c>
      <c r="BQ86" s="204">
        <f t="shared" si="279"/>
        <v>0</v>
      </c>
      <c r="BR86" s="27">
        <f t="shared" si="280"/>
        <v>0</v>
      </c>
      <c r="BS86" s="28"/>
      <c r="BT86" s="28"/>
      <c r="BU86" s="28"/>
    </row>
    <row r="87" spans="1:73" ht="36" customHeight="1" thickBot="1" x14ac:dyDescent="0.3">
      <c r="A87" s="119" t="s">
        <v>29</v>
      </c>
      <c r="B87" s="137" t="s">
        <v>58</v>
      </c>
      <c r="C87" s="137" t="s">
        <v>128</v>
      </c>
      <c r="D87" s="121" t="s">
        <v>82</v>
      </c>
      <c r="E87" s="120" t="s">
        <v>81</v>
      </c>
      <c r="F87" s="130" t="s">
        <v>10</v>
      </c>
      <c r="G87" s="15">
        <f t="shared" si="297"/>
        <v>0</v>
      </c>
      <c r="H87" s="21"/>
      <c r="I87" s="22"/>
      <c r="J87" s="23"/>
      <c r="K87" s="23"/>
      <c r="L87" s="23"/>
      <c r="M87" s="24"/>
      <c r="N87" s="27">
        <f t="shared" si="298"/>
        <v>0</v>
      </c>
      <c r="O87" s="15">
        <f t="shared" si="282"/>
        <v>0</v>
      </c>
      <c r="P87" s="20"/>
      <c r="Q87" s="173"/>
      <c r="R87" s="174"/>
      <c r="S87" s="174"/>
      <c r="T87" s="174"/>
      <c r="U87" s="175"/>
      <c r="V87" s="73">
        <f t="shared" si="284"/>
        <v>0</v>
      </c>
      <c r="W87" s="15">
        <f t="shared" si="285"/>
        <v>0</v>
      </c>
      <c r="X87" s="21"/>
      <c r="Y87" s="22"/>
      <c r="Z87" s="23"/>
      <c r="AA87" s="23"/>
      <c r="AB87" s="23"/>
      <c r="AC87" s="24"/>
      <c r="AD87" s="27">
        <f t="shared" si="287"/>
        <v>0</v>
      </c>
      <c r="AE87" s="15">
        <f t="shared" si="288"/>
        <v>0</v>
      </c>
      <c r="AF87" s="21"/>
      <c r="AG87" s="22"/>
      <c r="AH87" s="23"/>
      <c r="AI87" s="23"/>
      <c r="AJ87" s="23"/>
      <c r="AK87" s="24"/>
      <c r="AL87" s="73">
        <f t="shared" si="290"/>
        <v>0</v>
      </c>
      <c r="AM87" s="15">
        <f t="shared" si="291"/>
        <v>0</v>
      </c>
      <c r="AN87" s="21"/>
      <c r="AO87" s="182"/>
      <c r="AP87" s="183"/>
      <c r="AQ87" s="183"/>
      <c r="AR87" s="183"/>
      <c r="AS87" s="184"/>
      <c r="AT87" s="74">
        <f t="shared" si="293"/>
        <v>0</v>
      </c>
      <c r="AU87" s="15">
        <f t="shared" si="294"/>
        <v>0</v>
      </c>
      <c r="AV87" s="21"/>
      <c r="AW87" s="144"/>
      <c r="AX87" s="18"/>
      <c r="AY87" s="18"/>
      <c r="AZ87" s="18"/>
      <c r="BA87" s="19"/>
      <c r="BB87" s="27">
        <f t="shared" si="296"/>
        <v>0</v>
      </c>
      <c r="BC87" s="15">
        <f t="shared" si="265"/>
        <v>0</v>
      </c>
      <c r="BD87" s="26">
        <f t="shared" si="266"/>
        <v>0</v>
      </c>
      <c r="BE87" s="203">
        <f t="shared" si="267"/>
        <v>0</v>
      </c>
      <c r="BF87" s="203">
        <f t="shared" si="268"/>
        <v>0</v>
      </c>
      <c r="BG87" s="203">
        <f t="shared" si="269"/>
        <v>0</v>
      </c>
      <c r="BH87" s="203">
        <f t="shared" si="270"/>
        <v>0</v>
      </c>
      <c r="BI87" s="204">
        <f t="shared" si="271"/>
        <v>0</v>
      </c>
      <c r="BJ87" s="27">
        <f t="shared" si="272"/>
        <v>0</v>
      </c>
      <c r="BK87" s="15">
        <f t="shared" si="273"/>
        <v>0</v>
      </c>
      <c r="BL87" s="26">
        <f t="shared" si="274"/>
        <v>0</v>
      </c>
      <c r="BM87" s="203">
        <f t="shared" si="275"/>
        <v>0</v>
      </c>
      <c r="BN87" s="203">
        <f t="shared" si="276"/>
        <v>0</v>
      </c>
      <c r="BO87" s="203">
        <f t="shared" si="277"/>
        <v>0</v>
      </c>
      <c r="BP87" s="203">
        <f t="shared" si="278"/>
        <v>0</v>
      </c>
      <c r="BQ87" s="204">
        <f t="shared" si="279"/>
        <v>0</v>
      </c>
      <c r="BR87" s="27">
        <f t="shared" si="280"/>
        <v>0</v>
      </c>
      <c r="BS87" s="28"/>
      <c r="BT87" s="28"/>
      <c r="BU87" s="28"/>
    </row>
    <row r="88" spans="1:73" ht="36" customHeight="1" thickBot="1" x14ac:dyDescent="0.3">
      <c r="A88" s="119" t="s">
        <v>29</v>
      </c>
      <c r="B88" s="137" t="s">
        <v>59</v>
      </c>
      <c r="C88" s="137" t="s">
        <v>151</v>
      </c>
      <c r="D88" s="121" t="s">
        <v>82</v>
      </c>
      <c r="E88" s="120" t="s">
        <v>81</v>
      </c>
      <c r="F88" s="130" t="s">
        <v>10</v>
      </c>
      <c r="G88" s="15">
        <f t="shared" si="297"/>
        <v>0</v>
      </c>
      <c r="H88" s="16"/>
      <c r="I88" s="17"/>
      <c r="J88" s="18"/>
      <c r="K88" s="18"/>
      <c r="L88" s="18"/>
      <c r="M88" s="19"/>
      <c r="N88" s="27">
        <f t="shared" si="298"/>
        <v>0</v>
      </c>
      <c r="O88" s="15">
        <f t="shared" si="282"/>
        <v>0</v>
      </c>
      <c r="P88" s="20"/>
      <c r="Q88" s="173"/>
      <c r="R88" s="174"/>
      <c r="S88" s="174"/>
      <c r="T88" s="174"/>
      <c r="U88" s="175"/>
      <c r="V88" s="73">
        <f t="shared" si="284"/>
        <v>0</v>
      </c>
      <c r="W88" s="15">
        <f t="shared" si="285"/>
        <v>0</v>
      </c>
      <c r="X88" s="21"/>
      <c r="Y88" s="22"/>
      <c r="Z88" s="23"/>
      <c r="AA88" s="23"/>
      <c r="AB88" s="23"/>
      <c r="AC88" s="24"/>
      <c r="AD88" s="27">
        <f t="shared" si="287"/>
        <v>0</v>
      </c>
      <c r="AE88" s="15">
        <f t="shared" si="288"/>
        <v>0</v>
      </c>
      <c r="AF88" s="21"/>
      <c r="AG88" s="22"/>
      <c r="AH88" s="23"/>
      <c r="AI88" s="23"/>
      <c r="AJ88" s="23"/>
      <c r="AK88" s="24"/>
      <c r="AL88" s="73">
        <f t="shared" si="290"/>
        <v>0</v>
      </c>
      <c r="AM88" s="15">
        <f t="shared" si="291"/>
        <v>0</v>
      </c>
      <c r="AN88" s="21"/>
      <c r="AO88" s="173"/>
      <c r="AP88" s="174"/>
      <c r="AQ88" s="174"/>
      <c r="AR88" s="174"/>
      <c r="AS88" s="175"/>
      <c r="AT88" s="74">
        <f t="shared" si="293"/>
        <v>0</v>
      </c>
      <c r="AU88" s="15">
        <f t="shared" si="294"/>
        <v>0</v>
      </c>
      <c r="AV88" s="21"/>
      <c r="AW88" s="25"/>
      <c r="AX88" s="18"/>
      <c r="AY88" s="18"/>
      <c r="AZ88" s="18"/>
      <c r="BA88" s="19"/>
      <c r="BB88" s="27">
        <f t="shared" si="296"/>
        <v>0</v>
      </c>
      <c r="BC88" s="15">
        <f t="shared" si="265"/>
        <v>0</v>
      </c>
      <c r="BD88" s="26">
        <f t="shared" si="266"/>
        <v>0</v>
      </c>
      <c r="BE88" s="203">
        <f t="shared" si="267"/>
        <v>0</v>
      </c>
      <c r="BF88" s="203">
        <f t="shared" si="268"/>
        <v>0</v>
      </c>
      <c r="BG88" s="203">
        <f t="shared" si="269"/>
        <v>0</v>
      </c>
      <c r="BH88" s="203">
        <f t="shared" si="270"/>
        <v>0</v>
      </c>
      <c r="BI88" s="204">
        <f t="shared" si="271"/>
        <v>0</v>
      </c>
      <c r="BJ88" s="27">
        <f t="shared" si="272"/>
        <v>0</v>
      </c>
      <c r="BK88" s="15">
        <f t="shared" si="273"/>
        <v>0</v>
      </c>
      <c r="BL88" s="26">
        <f t="shared" si="274"/>
        <v>0</v>
      </c>
      <c r="BM88" s="203">
        <f t="shared" si="275"/>
        <v>0</v>
      </c>
      <c r="BN88" s="203">
        <f t="shared" si="276"/>
        <v>0</v>
      </c>
      <c r="BO88" s="203">
        <f t="shared" si="277"/>
        <v>0</v>
      </c>
      <c r="BP88" s="203">
        <f t="shared" si="278"/>
        <v>0</v>
      </c>
      <c r="BQ88" s="204">
        <f t="shared" si="279"/>
        <v>0</v>
      </c>
      <c r="BR88" s="27">
        <f t="shared" si="280"/>
        <v>0</v>
      </c>
      <c r="BS88" s="28"/>
      <c r="BT88" s="28"/>
      <c r="BU88" s="28"/>
    </row>
    <row r="89" spans="1:73" ht="36" customHeight="1" thickBot="1" x14ac:dyDescent="0.3">
      <c r="A89" s="119" t="s">
        <v>29</v>
      </c>
      <c r="B89" s="137" t="s">
        <v>60</v>
      </c>
      <c r="C89" s="137" t="s">
        <v>152</v>
      </c>
      <c r="D89" s="121" t="s">
        <v>82</v>
      </c>
      <c r="E89" s="120" t="s">
        <v>81</v>
      </c>
      <c r="F89" s="130" t="s">
        <v>10</v>
      </c>
      <c r="G89" s="15">
        <f t="shared" si="297"/>
        <v>0</v>
      </c>
      <c r="H89" s="42"/>
      <c r="I89" s="43"/>
      <c r="J89" s="44"/>
      <c r="K89" s="44"/>
      <c r="L89" s="44"/>
      <c r="M89" s="40"/>
      <c r="N89" s="48">
        <f t="shared" si="298"/>
        <v>0</v>
      </c>
      <c r="O89" s="36">
        <f t="shared" si="282"/>
        <v>0</v>
      </c>
      <c r="P89" s="41"/>
      <c r="Q89" s="176"/>
      <c r="R89" s="177"/>
      <c r="S89" s="177"/>
      <c r="T89" s="177"/>
      <c r="U89" s="178"/>
      <c r="V89" s="75">
        <f t="shared" si="284"/>
        <v>0</v>
      </c>
      <c r="W89" s="36">
        <f t="shared" si="285"/>
        <v>0</v>
      </c>
      <c r="X89" s="42"/>
      <c r="Y89" s="43"/>
      <c r="Z89" s="44"/>
      <c r="AA89" s="44"/>
      <c r="AB89" s="44"/>
      <c r="AC89" s="45"/>
      <c r="AD89" s="48">
        <f t="shared" si="287"/>
        <v>0</v>
      </c>
      <c r="AE89" s="36">
        <f t="shared" si="288"/>
        <v>0</v>
      </c>
      <c r="AF89" s="42"/>
      <c r="AG89" s="43"/>
      <c r="AH89" s="44"/>
      <c r="AI89" s="44"/>
      <c r="AJ89" s="44"/>
      <c r="AK89" s="45"/>
      <c r="AL89" s="75">
        <f t="shared" si="290"/>
        <v>0</v>
      </c>
      <c r="AM89" s="36">
        <f t="shared" si="291"/>
        <v>0</v>
      </c>
      <c r="AN89" s="42"/>
      <c r="AO89" s="176"/>
      <c r="AP89" s="177"/>
      <c r="AQ89" s="177"/>
      <c r="AR89" s="177"/>
      <c r="AS89" s="178"/>
      <c r="AT89" s="76">
        <f t="shared" si="293"/>
        <v>0</v>
      </c>
      <c r="AU89" s="36">
        <f t="shared" si="294"/>
        <v>0</v>
      </c>
      <c r="AV89" s="42"/>
      <c r="AW89" s="46"/>
      <c r="AX89" s="39"/>
      <c r="AY89" s="39"/>
      <c r="AZ89" s="39"/>
      <c r="BA89" s="40"/>
      <c r="BB89" s="27">
        <f t="shared" si="296"/>
        <v>0</v>
      </c>
      <c r="BC89" s="15">
        <f t="shared" si="265"/>
        <v>0</v>
      </c>
      <c r="BD89" s="26">
        <f t="shared" si="266"/>
        <v>0</v>
      </c>
      <c r="BE89" s="203">
        <f t="shared" si="267"/>
        <v>0</v>
      </c>
      <c r="BF89" s="203">
        <f t="shared" si="268"/>
        <v>0</v>
      </c>
      <c r="BG89" s="203">
        <f t="shared" si="269"/>
        <v>0</v>
      </c>
      <c r="BH89" s="203">
        <f t="shared" si="270"/>
        <v>0</v>
      </c>
      <c r="BI89" s="204">
        <f t="shared" si="271"/>
        <v>0</v>
      </c>
      <c r="BJ89" s="27">
        <f t="shared" si="272"/>
        <v>0</v>
      </c>
      <c r="BK89" s="15">
        <f t="shared" si="273"/>
        <v>0</v>
      </c>
      <c r="BL89" s="26">
        <f t="shared" si="274"/>
        <v>0</v>
      </c>
      <c r="BM89" s="203">
        <f t="shared" si="275"/>
        <v>0</v>
      </c>
      <c r="BN89" s="203">
        <f t="shared" si="276"/>
        <v>0</v>
      </c>
      <c r="BO89" s="203">
        <f t="shared" si="277"/>
        <v>0</v>
      </c>
      <c r="BP89" s="203">
        <f t="shared" si="278"/>
        <v>0</v>
      </c>
      <c r="BQ89" s="204">
        <f t="shared" si="279"/>
        <v>0</v>
      </c>
      <c r="BR89" s="27">
        <f t="shared" si="280"/>
        <v>0</v>
      </c>
      <c r="BS89" s="28"/>
      <c r="BT89" s="28"/>
      <c r="BU89" s="28"/>
    </row>
    <row r="90" spans="1:73" ht="36" customHeight="1" thickBot="1" x14ac:dyDescent="0.3">
      <c r="A90" s="119" t="s">
        <v>29</v>
      </c>
      <c r="B90" s="137" t="s">
        <v>61</v>
      </c>
      <c r="C90" s="137" t="s">
        <v>109</v>
      </c>
      <c r="D90" s="121" t="s">
        <v>82</v>
      </c>
      <c r="E90" s="120" t="s">
        <v>81</v>
      </c>
      <c r="F90" s="130" t="s">
        <v>10</v>
      </c>
      <c r="G90" s="15">
        <f t="shared" si="247"/>
        <v>0</v>
      </c>
      <c r="H90" s="16"/>
      <c r="I90" s="17"/>
      <c r="J90" s="18"/>
      <c r="K90" s="18"/>
      <c r="L90" s="18"/>
      <c r="M90" s="19"/>
      <c r="N90" s="27">
        <f t="shared" si="248"/>
        <v>0</v>
      </c>
      <c r="O90" s="15">
        <f t="shared" si="249"/>
        <v>0</v>
      </c>
      <c r="P90" s="20"/>
      <c r="Q90" s="173"/>
      <c r="R90" s="174"/>
      <c r="S90" s="174"/>
      <c r="T90" s="174"/>
      <c r="U90" s="175"/>
      <c r="V90" s="73">
        <f t="shared" si="250"/>
        <v>0</v>
      </c>
      <c r="W90" s="15">
        <f t="shared" si="251"/>
        <v>0</v>
      </c>
      <c r="X90" s="21"/>
      <c r="Y90" s="22"/>
      <c r="Z90" s="23"/>
      <c r="AA90" s="23"/>
      <c r="AB90" s="23"/>
      <c r="AC90" s="24"/>
      <c r="AD90" s="27">
        <f t="shared" si="252"/>
        <v>0</v>
      </c>
      <c r="AE90" s="15">
        <f t="shared" si="253"/>
        <v>0</v>
      </c>
      <c r="AF90" s="21"/>
      <c r="AG90" s="22"/>
      <c r="AH90" s="23"/>
      <c r="AI90" s="23"/>
      <c r="AJ90" s="23"/>
      <c r="AK90" s="24"/>
      <c r="AL90" s="73">
        <f t="shared" si="254"/>
        <v>0</v>
      </c>
      <c r="AM90" s="15">
        <f t="shared" si="255"/>
        <v>0</v>
      </c>
      <c r="AN90" s="21"/>
      <c r="AO90" s="173"/>
      <c r="AP90" s="174"/>
      <c r="AQ90" s="174"/>
      <c r="AR90" s="174"/>
      <c r="AS90" s="175"/>
      <c r="AT90" s="74">
        <f t="shared" si="256"/>
        <v>0</v>
      </c>
      <c r="AU90" s="15">
        <f t="shared" si="257"/>
        <v>0</v>
      </c>
      <c r="AV90" s="21"/>
      <c r="AW90" s="17"/>
      <c r="AX90" s="18"/>
      <c r="AY90" s="18"/>
      <c r="AZ90" s="18"/>
      <c r="BA90" s="19"/>
      <c r="BB90" s="27">
        <f t="shared" si="258"/>
        <v>0</v>
      </c>
      <c r="BC90" s="15">
        <f t="shared" si="230"/>
        <v>0</v>
      </c>
      <c r="BD90" s="26">
        <f t="shared" si="231"/>
        <v>0</v>
      </c>
      <c r="BE90" s="203">
        <f t="shared" si="232"/>
        <v>0</v>
      </c>
      <c r="BF90" s="203">
        <f t="shared" si="233"/>
        <v>0</v>
      </c>
      <c r="BG90" s="203">
        <f t="shared" si="234"/>
        <v>0</v>
      </c>
      <c r="BH90" s="203">
        <f t="shared" si="235"/>
        <v>0</v>
      </c>
      <c r="BI90" s="204">
        <f t="shared" si="236"/>
        <v>0</v>
      </c>
      <c r="BJ90" s="27">
        <f t="shared" si="237"/>
        <v>0</v>
      </c>
      <c r="BK90" s="15">
        <f t="shared" si="238"/>
        <v>0</v>
      </c>
      <c r="BL90" s="26">
        <f t="shared" si="239"/>
        <v>0</v>
      </c>
      <c r="BM90" s="203">
        <f t="shared" si="240"/>
        <v>0</v>
      </c>
      <c r="BN90" s="203">
        <f t="shared" si="241"/>
        <v>0</v>
      </c>
      <c r="BO90" s="203">
        <f t="shared" si="242"/>
        <v>0</v>
      </c>
      <c r="BP90" s="203">
        <f t="shared" si="243"/>
        <v>0</v>
      </c>
      <c r="BQ90" s="204">
        <f t="shared" si="244"/>
        <v>0</v>
      </c>
      <c r="BR90" s="27">
        <f t="shared" si="245"/>
        <v>0</v>
      </c>
      <c r="BS90" s="28"/>
      <c r="BT90" s="28"/>
      <c r="BU90" s="28"/>
    </row>
    <row r="91" spans="1:73" ht="36" customHeight="1" thickBot="1" x14ac:dyDescent="0.3">
      <c r="A91" s="119" t="s">
        <v>29</v>
      </c>
      <c r="B91" s="138" t="s">
        <v>62</v>
      </c>
      <c r="C91" s="138" t="s">
        <v>153</v>
      </c>
      <c r="D91" s="139" t="s">
        <v>82</v>
      </c>
      <c r="E91" s="120" t="s">
        <v>81</v>
      </c>
      <c r="F91" s="130" t="s">
        <v>10</v>
      </c>
      <c r="G91" s="15">
        <f t="shared" si="247"/>
        <v>0</v>
      </c>
      <c r="H91" s="21"/>
      <c r="I91" s="22"/>
      <c r="J91" s="23"/>
      <c r="K91" s="23"/>
      <c r="L91" s="23"/>
      <c r="M91" s="24"/>
      <c r="N91" s="27">
        <f t="shared" si="248"/>
        <v>0</v>
      </c>
      <c r="O91" s="15">
        <f t="shared" si="249"/>
        <v>0</v>
      </c>
      <c r="P91" s="142"/>
      <c r="Q91" s="182"/>
      <c r="R91" s="183"/>
      <c r="S91" s="183"/>
      <c r="T91" s="183"/>
      <c r="U91" s="184"/>
      <c r="V91" s="73">
        <f t="shared" si="250"/>
        <v>0</v>
      </c>
      <c r="W91" s="15">
        <f t="shared" si="251"/>
        <v>0</v>
      </c>
      <c r="X91" s="21"/>
      <c r="Y91" s="22"/>
      <c r="Z91" s="23"/>
      <c r="AA91" s="23"/>
      <c r="AB91" s="23"/>
      <c r="AC91" s="24"/>
      <c r="AD91" s="27">
        <f t="shared" si="252"/>
        <v>0</v>
      </c>
      <c r="AE91" s="15">
        <f t="shared" si="253"/>
        <v>0</v>
      </c>
      <c r="AF91" s="21"/>
      <c r="AG91" s="22"/>
      <c r="AH91" s="23"/>
      <c r="AI91" s="23"/>
      <c r="AJ91" s="23"/>
      <c r="AK91" s="24"/>
      <c r="AL91" s="73">
        <f t="shared" si="254"/>
        <v>0</v>
      </c>
      <c r="AM91" s="15">
        <f t="shared" si="255"/>
        <v>0</v>
      </c>
      <c r="AN91" s="21"/>
      <c r="AO91" s="182"/>
      <c r="AP91" s="183"/>
      <c r="AQ91" s="183"/>
      <c r="AR91" s="183"/>
      <c r="AS91" s="184"/>
      <c r="AT91" s="74">
        <f t="shared" si="256"/>
        <v>0</v>
      </c>
      <c r="AU91" s="15">
        <f t="shared" si="257"/>
        <v>0</v>
      </c>
      <c r="AV91" s="21"/>
      <c r="AW91" s="25"/>
      <c r="AX91" s="18"/>
      <c r="AY91" s="18"/>
      <c r="AZ91" s="18"/>
      <c r="BA91" s="19"/>
      <c r="BB91" s="27">
        <f t="shared" si="258"/>
        <v>0</v>
      </c>
      <c r="BC91" s="15">
        <f t="shared" si="230"/>
        <v>0</v>
      </c>
      <c r="BD91" s="26">
        <f t="shared" si="231"/>
        <v>0</v>
      </c>
      <c r="BE91" s="203">
        <f t="shared" si="232"/>
        <v>0</v>
      </c>
      <c r="BF91" s="203">
        <f t="shared" si="233"/>
        <v>0</v>
      </c>
      <c r="BG91" s="203">
        <f t="shared" si="234"/>
        <v>0</v>
      </c>
      <c r="BH91" s="203">
        <f t="shared" si="235"/>
        <v>0</v>
      </c>
      <c r="BI91" s="204">
        <f t="shared" si="236"/>
        <v>0</v>
      </c>
      <c r="BJ91" s="27">
        <f t="shared" si="237"/>
        <v>0</v>
      </c>
      <c r="BK91" s="15">
        <f t="shared" si="238"/>
        <v>0</v>
      </c>
      <c r="BL91" s="26">
        <f t="shared" si="239"/>
        <v>0</v>
      </c>
      <c r="BM91" s="203">
        <f t="shared" si="240"/>
        <v>0</v>
      </c>
      <c r="BN91" s="203">
        <f t="shared" si="241"/>
        <v>0</v>
      </c>
      <c r="BO91" s="203">
        <f t="shared" si="242"/>
        <v>0</v>
      </c>
      <c r="BP91" s="203">
        <f t="shared" si="243"/>
        <v>0</v>
      </c>
      <c r="BQ91" s="204">
        <f t="shared" si="244"/>
        <v>0</v>
      </c>
      <c r="BR91" s="27">
        <f t="shared" si="245"/>
        <v>0</v>
      </c>
      <c r="BS91" s="28"/>
      <c r="BT91" s="28"/>
      <c r="BU91" s="28"/>
    </row>
    <row r="92" spans="1:73" ht="36" customHeight="1" thickBot="1" x14ac:dyDescent="0.3">
      <c r="A92" s="119" t="s">
        <v>29</v>
      </c>
      <c r="B92" s="138" t="s">
        <v>63</v>
      </c>
      <c r="C92" s="138" t="s">
        <v>154</v>
      </c>
      <c r="D92" s="139" t="s">
        <v>82</v>
      </c>
      <c r="E92" s="120" t="s">
        <v>81</v>
      </c>
      <c r="F92" s="130" t="s">
        <v>10</v>
      </c>
      <c r="G92" s="15">
        <f t="shared" si="247"/>
        <v>0</v>
      </c>
      <c r="H92" s="16"/>
      <c r="I92" s="17"/>
      <c r="J92" s="18"/>
      <c r="K92" s="18"/>
      <c r="L92" s="18"/>
      <c r="M92" s="19"/>
      <c r="N92" s="27">
        <f t="shared" si="248"/>
        <v>0</v>
      </c>
      <c r="O92" s="15">
        <f t="shared" si="249"/>
        <v>0</v>
      </c>
      <c r="P92" s="20"/>
      <c r="Q92" s="173"/>
      <c r="R92" s="174"/>
      <c r="S92" s="174"/>
      <c r="T92" s="174"/>
      <c r="U92" s="175"/>
      <c r="V92" s="73">
        <f t="shared" si="250"/>
        <v>0</v>
      </c>
      <c r="W92" s="15">
        <f t="shared" si="251"/>
        <v>0</v>
      </c>
      <c r="X92" s="21"/>
      <c r="Y92" s="22"/>
      <c r="Z92" s="23"/>
      <c r="AA92" s="23"/>
      <c r="AB92" s="23"/>
      <c r="AC92" s="24"/>
      <c r="AD92" s="27">
        <f t="shared" si="252"/>
        <v>0</v>
      </c>
      <c r="AE92" s="15">
        <f t="shared" si="253"/>
        <v>0</v>
      </c>
      <c r="AF92" s="21"/>
      <c r="AG92" s="22"/>
      <c r="AH92" s="23"/>
      <c r="AI92" s="23"/>
      <c r="AJ92" s="23"/>
      <c r="AK92" s="24"/>
      <c r="AL92" s="73">
        <f t="shared" si="254"/>
        <v>0</v>
      </c>
      <c r="AM92" s="15">
        <f t="shared" si="255"/>
        <v>0</v>
      </c>
      <c r="AN92" s="21"/>
      <c r="AO92" s="173"/>
      <c r="AP92" s="174"/>
      <c r="AQ92" s="174"/>
      <c r="AR92" s="174"/>
      <c r="AS92" s="175"/>
      <c r="AT92" s="74">
        <f t="shared" si="256"/>
        <v>0</v>
      </c>
      <c r="AU92" s="15">
        <f t="shared" si="257"/>
        <v>0</v>
      </c>
      <c r="AV92" s="21"/>
      <c r="AW92" s="25"/>
      <c r="AX92" s="18"/>
      <c r="AY92" s="18"/>
      <c r="AZ92" s="18"/>
      <c r="BA92" s="19"/>
      <c r="BB92" s="27">
        <f t="shared" si="258"/>
        <v>0</v>
      </c>
      <c r="BC92" s="15">
        <f t="shared" si="230"/>
        <v>0</v>
      </c>
      <c r="BD92" s="26">
        <f t="shared" si="231"/>
        <v>0</v>
      </c>
      <c r="BE92" s="203">
        <f t="shared" si="232"/>
        <v>0</v>
      </c>
      <c r="BF92" s="203">
        <f t="shared" si="233"/>
        <v>0</v>
      </c>
      <c r="BG92" s="203">
        <f t="shared" si="234"/>
        <v>0</v>
      </c>
      <c r="BH92" s="203">
        <f t="shared" si="235"/>
        <v>0</v>
      </c>
      <c r="BI92" s="204">
        <f t="shared" si="236"/>
        <v>0</v>
      </c>
      <c r="BJ92" s="27">
        <f t="shared" si="237"/>
        <v>0</v>
      </c>
      <c r="BK92" s="15">
        <f t="shared" si="238"/>
        <v>0</v>
      </c>
      <c r="BL92" s="26">
        <f t="shared" si="239"/>
        <v>0</v>
      </c>
      <c r="BM92" s="203">
        <f t="shared" si="240"/>
        <v>0</v>
      </c>
      <c r="BN92" s="203">
        <f t="shared" si="241"/>
        <v>0</v>
      </c>
      <c r="BO92" s="203">
        <f t="shared" si="242"/>
        <v>0</v>
      </c>
      <c r="BP92" s="203">
        <f t="shared" si="243"/>
        <v>0</v>
      </c>
      <c r="BQ92" s="204">
        <f t="shared" si="244"/>
        <v>0</v>
      </c>
      <c r="BR92" s="27">
        <f t="shared" si="245"/>
        <v>0</v>
      </c>
      <c r="BS92" s="28"/>
      <c r="BT92" s="28"/>
      <c r="BU92" s="28"/>
    </row>
    <row r="93" spans="1:73" ht="36" customHeight="1" thickBot="1" x14ac:dyDescent="0.3">
      <c r="A93" s="119" t="s">
        <v>29</v>
      </c>
      <c r="B93" s="138" t="s">
        <v>64</v>
      </c>
      <c r="C93" s="138" t="s">
        <v>155</v>
      </c>
      <c r="D93" s="139" t="s">
        <v>82</v>
      </c>
      <c r="E93" s="120" t="s">
        <v>81</v>
      </c>
      <c r="F93" s="130" t="s">
        <v>10</v>
      </c>
      <c r="G93" s="15">
        <f t="shared" si="247"/>
        <v>0</v>
      </c>
      <c r="H93" s="16"/>
      <c r="I93" s="17"/>
      <c r="J93" s="18"/>
      <c r="K93" s="18"/>
      <c r="L93" s="18"/>
      <c r="M93" s="19"/>
      <c r="N93" s="27">
        <f t="shared" si="248"/>
        <v>0</v>
      </c>
      <c r="O93" s="15">
        <f t="shared" si="249"/>
        <v>0</v>
      </c>
      <c r="P93" s="20"/>
      <c r="Q93" s="173"/>
      <c r="R93" s="174"/>
      <c r="S93" s="174"/>
      <c r="T93" s="174"/>
      <c r="U93" s="175"/>
      <c r="V93" s="73">
        <f t="shared" si="250"/>
        <v>0</v>
      </c>
      <c r="W93" s="15">
        <f t="shared" si="251"/>
        <v>0</v>
      </c>
      <c r="X93" s="21"/>
      <c r="Y93" s="22"/>
      <c r="Z93" s="23"/>
      <c r="AA93" s="23"/>
      <c r="AB93" s="23"/>
      <c r="AC93" s="24"/>
      <c r="AD93" s="27">
        <f t="shared" si="252"/>
        <v>0</v>
      </c>
      <c r="AE93" s="15">
        <f t="shared" si="253"/>
        <v>0</v>
      </c>
      <c r="AF93" s="21"/>
      <c r="AG93" s="22"/>
      <c r="AH93" s="23"/>
      <c r="AI93" s="23"/>
      <c r="AJ93" s="23"/>
      <c r="AK93" s="24"/>
      <c r="AL93" s="73">
        <f t="shared" si="254"/>
        <v>0</v>
      </c>
      <c r="AM93" s="15">
        <f t="shared" si="255"/>
        <v>0</v>
      </c>
      <c r="AN93" s="21"/>
      <c r="AO93" s="173"/>
      <c r="AP93" s="174"/>
      <c r="AQ93" s="174"/>
      <c r="AR93" s="174"/>
      <c r="AS93" s="175"/>
      <c r="AT93" s="74">
        <f t="shared" si="256"/>
        <v>0</v>
      </c>
      <c r="AU93" s="15">
        <f t="shared" si="257"/>
        <v>0</v>
      </c>
      <c r="AV93" s="21"/>
      <c r="AW93" s="25"/>
      <c r="AX93" s="18"/>
      <c r="AY93" s="18"/>
      <c r="AZ93" s="18"/>
      <c r="BA93" s="19"/>
      <c r="BB93" s="27">
        <f t="shared" si="258"/>
        <v>0</v>
      </c>
      <c r="BC93" s="15">
        <f t="shared" si="230"/>
        <v>0</v>
      </c>
      <c r="BD93" s="26">
        <f t="shared" si="231"/>
        <v>0</v>
      </c>
      <c r="BE93" s="203">
        <f t="shared" si="232"/>
        <v>0</v>
      </c>
      <c r="BF93" s="203">
        <f t="shared" si="233"/>
        <v>0</v>
      </c>
      <c r="BG93" s="203">
        <f t="shared" si="234"/>
        <v>0</v>
      </c>
      <c r="BH93" s="203">
        <f t="shared" si="235"/>
        <v>0</v>
      </c>
      <c r="BI93" s="204">
        <f t="shared" si="236"/>
        <v>0</v>
      </c>
      <c r="BJ93" s="27">
        <f t="shared" si="237"/>
        <v>0</v>
      </c>
      <c r="BK93" s="15">
        <f t="shared" si="238"/>
        <v>0</v>
      </c>
      <c r="BL93" s="26">
        <f t="shared" si="239"/>
        <v>0</v>
      </c>
      <c r="BM93" s="203">
        <f t="shared" si="240"/>
        <v>0</v>
      </c>
      <c r="BN93" s="203">
        <f t="shared" si="241"/>
        <v>0</v>
      </c>
      <c r="BO93" s="203">
        <f t="shared" si="242"/>
        <v>0</v>
      </c>
      <c r="BP93" s="203">
        <f t="shared" si="243"/>
        <v>0</v>
      </c>
      <c r="BQ93" s="204">
        <f t="shared" si="244"/>
        <v>0</v>
      </c>
      <c r="BR93" s="27">
        <f t="shared" si="245"/>
        <v>0</v>
      </c>
      <c r="BS93" s="28"/>
      <c r="BT93" s="28"/>
      <c r="BU93" s="28"/>
    </row>
    <row r="94" spans="1:73" ht="36" customHeight="1" thickBot="1" x14ac:dyDescent="0.3">
      <c r="A94" s="119" t="s">
        <v>29</v>
      </c>
      <c r="B94" s="138" t="s">
        <v>65</v>
      </c>
      <c r="C94" s="138" t="s">
        <v>156</v>
      </c>
      <c r="D94" s="139" t="s">
        <v>82</v>
      </c>
      <c r="E94" s="120" t="s">
        <v>81</v>
      </c>
      <c r="F94" s="130" t="s">
        <v>10</v>
      </c>
      <c r="G94" s="15">
        <f t="shared" si="247"/>
        <v>0</v>
      </c>
      <c r="H94" s="21"/>
      <c r="I94" s="22"/>
      <c r="J94" s="23"/>
      <c r="K94" s="23"/>
      <c r="L94" s="23"/>
      <c r="M94" s="24"/>
      <c r="N94" s="27">
        <f t="shared" si="248"/>
        <v>0</v>
      </c>
      <c r="O94" s="15">
        <f t="shared" si="249"/>
        <v>0</v>
      </c>
      <c r="P94" s="142"/>
      <c r="Q94" s="182"/>
      <c r="R94" s="183"/>
      <c r="S94" s="183"/>
      <c r="T94" s="183"/>
      <c r="U94" s="184"/>
      <c r="V94" s="73">
        <f t="shared" si="250"/>
        <v>0</v>
      </c>
      <c r="W94" s="15">
        <f t="shared" si="251"/>
        <v>0</v>
      </c>
      <c r="X94" s="21"/>
      <c r="Y94" s="22"/>
      <c r="Z94" s="23"/>
      <c r="AA94" s="23"/>
      <c r="AB94" s="23"/>
      <c r="AC94" s="24"/>
      <c r="AD94" s="27">
        <f t="shared" si="252"/>
        <v>0</v>
      </c>
      <c r="AE94" s="15">
        <f t="shared" si="253"/>
        <v>0</v>
      </c>
      <c r="AF94" s="21"/>
      <c r="AG94" s="22"/>
      <c r="AH94" s="23"/>
      <c r="AI94" s="23"/>
      <c r="AJ94" s="23"/>
      <c r="AK94" s="24"/>
      <c r="AL94" s="73">
        <f t="shared" si="254"/>
        <v>0</v>
      </c>
      <c r="AM94" s="15">
        <f t="shared" si="255"/>
        <v>0</v>
      </c>
      <c r="AN94" s="21"/>
      <c r="AO94" s="173"/>
      <c r="AP94" s="174"/>
      <c r="AQ94" s="174"/>
      <c r="AR94" s="174"/>
      <c r="AS94" s="175"/>
      <c r="AT94" s="74">
        <f t="shared" si="256"/>
        <v>0</v>
      </c>
      <c r="AU94" s="15">
        <f t="shared" si="257"/>
        <v>0</v>
      </c>
      <c r="AV94" s="21"/>
      <c r="AW94" s="144"/>
      <c r="AX94" s="23"/>
      <c r="AY94" s="18"/>
      <c r="AZ94" s="18"/>
      <c r="BA94" s="19"/>
      <c r="BB94" s="27">
        <f t="shared" si="258"/>
        <v>0</v>
      </c>
      <c r="BC94" s="15">
        <f t="shared" si="230"/>
        <v>0</v>
      </c>
      <c r="BD94" s="26">
        <f t="shared" si="231"/>
        <v>0</v>
      </c>
      <c r="BE94" s="203">
        <f t="shared" si="232"/>
        <v>0</v>
      </c>
      <c r="BF94" s="203">
        <f t="shared" si="233"/>
        <v>0</v>
      </c>
      <c r="BG94" s="203">
        <f t="shared" si="234"/>
        <v>0</v>
      </c>
      <c r="BH94" s="203">
        <f t="shared" si="235"/>
        <v>0</v>
      </c>
      <c r="BI94" s="204">
        <f t="shared" si="236"/>
        <v>0</v>
      </c>
      <c r="BJ94" s="27">
        <f t="shared" si="237"/>
        <v>0</v>
      </c>
      <c r="BK94" s="15">
        <f t="shared" si="238"/>
        <v>0</v>
      </c>
      <c r="BL94" s="26">
        <f t="shared" si="239"/>
        <v>0</v>
      </c>
      <c r="BM94" s="203">
        <f t="shared" si="240"/>
        <v>0</v>
      </c>
      <c r="BN94" s="203">
        <f t="shared" si="241"/>
        <v>0</v>
      </c>
      <c r="BO94" s="203">
        <f t="shared" si="242"/>
        <v>0</v>
      </c>
      <c r="BP94" s="203">
        <f t="shared" si="243"/>
        <v>0</v>
      </c>
      <c r="BQ94" s="204">
        <f t="shared" si="244"/>
        <v>0</v>
      </c>
      <c r="BR94" s="27">
        <f t="shared" si="245"/>
        <v>0</v>
      </c>
      <c r="BS94" s="28"/>
      <c r="BT94" s="28"/>
      <c r="BU94" s="28"/>
    </row>
    <row r="95" spans="1:73" ht="36" customHeight="1" thickBot="1" x14ac:dyDescent="0.3">
      <c r="A95" s="119" t="s">
        <v>29</v>
      </c>
      <c r="B95" s="138" t="s">
        <v>66</v>
      </c>
      <c r="C95" s="138" t="s">
        <v>157</v>
      </c>
      <c r="D95" s="139" t="s">
        <v>82</v>
      </c>
      <c r="E95" s="120" t="s">
        <v>81</v>
      </c>
      <c r="F95" s="130" t="s">
        <v>10</v>
      </c>
      <c r="G95" s="15">
        <f t="shared" si="247"/>
        <v>0</v>
      </c>
      <c r="H95" s="16"/>
      <c r="I95" s="17"/>
      <c r="J95" s="18"/>
      <c r="K95" s="18"/>
      <c r="L95" s="18"/>
      <c r="M95" s="19"/>
      <c r="N95" s="27">
        <f t="shared" si="248"/>
        <v>0</v>
      </c>
      <c r="O95" s="15">
        <f t="shared" si="249"/>
        <v>0</v>
      </c>
      <c r="P95" s="20"/>
      <c r="Q95" s="173"/>
      <c r="R95" s="174"/>
      <c r="S95" s="174"/>
      <c r="T95" s="174"/>
      <c r="U95" s="175"/>
      <c r="V95" s="73">
        <f t="shared" si="250"/>
        <v>0</v>
      </c>
      <c r="W95" s="15">
        <f t="shared" si="251"/>
        <v>0</v>
      </c>
      <c r="X95" s="21"/>
      <c r="Y95" s="22"/>
      <c r="Z95" s="23"/>
      <c r="AA95" s="23"/>
      <c r="AB95" s="23"/>
      <c r="AC95" s="24"/>
      <c r="AD95" s="27">
        <f t="shared" si="252"/>
        <v>0</v>
      </c>
      <c r="AE95" s="15">
        <f t="shared" si="253"/>
        <v>0</v>
      </c>
      <c r="AF95" s="21"/>
      <c r="AG95" s="22"/>
      <c r="AH95" s="23"/>
      <c r="AI95" s="23"/>
      <c r="AJ95" s="23"/>
      <c r="AK95" s="24"/>
      <c r="AL95" s="73">
        <f t="shared" si="254"/>
        <v>0</v>
      </c>
      <c r="AM95" s="15">
        <f t="shared" si="255"/>
        <v>0</v>
      </c>
      <c r="AN95" s="21"/>
      <c r="AO95" s="173"/>
      <c r="AP95" s="174"/>
      <c r="AQ95" s="174"/>
      <c r="AR95" s="174"/>
      <c r="AS95" s="175"/>
      <c r="AT95" s="74">
        <f t="shared" si="256"/>
        <v>0</v>
      </c>
      <c r="AU95" s="15">
        <f t="shared" si="257"/>
        <v>0</v>
      </c>
      <c r="AV95" s="21"/>
      <c r="AW95" s="25"/>
      <c r="AX95" s="18"/>
      <c r="AY95" s="18"/>
      <c r="AZ95" s="18"/>
      <c r="BA95" s="19"/>
      <c r="BB95" s="27">
        <f t="shared" si="258"/>
        <v>0</v>
      </c>
      <c r="BC95" s="15">
        <f t="shared" si="230"/>
        <v>0</v>
      </c>
      <c r="BD95" s="26">
        <f t="shared" si="231"/>
        <v>0</v>
      </c>
      <c r="BE95" s="203">
        <f t="shared" si="232"/>
        <v>0</v>
      </c>
      <c r="BF95" s="203">
        <f t="shared" si="233"/>
        <v>0</v>
      </c>
      <c r="BG95" s="203">
        <f t="shared" si="234"/>
        <v>0</v>
      </c>
      <c r="BH95" s="203">
        <f t="shared" si="235"/>
        <v>0</v>
      </c>
      <c r="BI95" s="204">
        <f t="shared" si="236"/>
        <v>0</v>
      </c>
      <c r="BJ95" s="27">
        <f t="shared" si="237"/>
        <v>0</v>
      </c>
      <c r="BK95" s="15">
        <f t="shared" si="238"/>
        <v>0</v>
      </c>
      <c r="BL95" s="26">
        <f t="shared" si="239"/>
        <v>0</v>
      </c>
      <c r="BM95" s="203">
        <f t="shared" si="240"/>
        <v>0</v>
      </c>
      <c r="BN95" s="203">
        <f t="shared" si="241"/>
        <v>0</v>
      </c>
      <c r="BO95" s="203">
        <f t="shared" si="242"/>
        <v>0</v>
      </c>
      <c r="BP95" s="203">
        <f t="shared" si="243"/>
        <v>0</v>
      </c>
      <c r="BQ95" s="204">
        <f t="shared" si="244"/>
        <v>0</v>
      </c>
      <c r="BR95" s="27">
        <f t="shared" si="245"/>
        <v>0</v>
      </c>
      <c r="BS95" s="28"/>
      <c r="BT95" s="28"/>
      <c r="BU95" s="28"/>
    </row>
    <row r="96" spans="1:73" ht="36" customHeight="1" thickBot="1" x14ac:dyDescent="0.3">
      <c r="A96" s="119" t="s">
        <v>29</v>
      </c>
      <c r="B96" s="138" t="s">
        <v>67</v>
      </c>
      <c r="C96" s="138" t="s">
        <v>158</v>
      </c>
      <c r="D96" s="139" t="s">
        <v>82</v>
      </c>
      <c r="E96" s="120" t="s">
        <v>81</v>
      </c>
      <c r="F96" s="130" t="s">
        <v>10</v>
      </c>
      <c r="G96" s="15">
        <f t="shared" si="247"/>
        <v>0</v>
      </c>
      <c r="H96" s="21"/>
      <c r="I96" s="17"/>
      <c r="J96" s="18"/>
      <c r="K96" s="18"/>
      <c r="L96" s="18"/>
      <c r="M96" s="19"/>
      <c r="N96" s="27">
        <f t="shared" si="248"/>
        <v>0</v>
      </c>
      <c r="O96" s="15">
        <f t="shared" si="249"/>
        <v>0</v>
      </c>
      <c r="P96" s="142"/>
      <c r="Q96" s="173"/>
      <c r="R96" s="174"/>
      <c r="S96" s="174"/>
      <c r="T96" s="174"/>
      <c r="U96" s="175"/>
      <c r="V96" s="73">
        <f t="shared" si="250"/>
        <v>0</v>
      </c>
      <c r="W96" s="15">
        <f t="shared" si="251"/>
        <v>0</v>
      </c>
      <c r="X96" s="21"/>
      <c r="Y96" s="22"/>
      <c r="Z96" s="23"/>
      <c r="AA96" s="23"/>
      <c r="AB96" s="23"/>
      <c r="AC96" s="24"/>
      <c r="AD96" s="27">
        <f t="shared" si="252"/>
        <v>0</v>
      </c>
      <c r="AE96" s="15">
        <f t="shared" si="253"/>
        <v>0</v>
      </c>
      <c r="AF96" s="21"/>
      <c r="AG96" s="22"/>
      <c r="AH96" s="23"/>
      <c r="AI96" s="23"/>
      <c r="AJ96" s="23"/>
      <c r="AK96" s="24"/>
      <c r="AL96" s="73">
        <f t="shared" si="254"/>
        <v>0</v>
      </c>
      <c r="AM96" s="15">
        <f t="shared" si="255"/>
        <v>0</v>
      </c>
      <c r="AN96" s="21"/>
      <c r="AO96" s="173"/>
      <c r="AP96" s="174"/>
      <c r="AQ96" s="174"/>
      <c r="AR96" s="174"/>
      <c r="AS96" s="175"/>
      <c r="AT96" s="74">
        <f t="shared" si="256"/>
        <v>0</v>
      </c>
      <c r="AU96" s="15">
        <f t="shared" si="257"/>
        <v>0</v>
      </c>
      <c r="AV96" s="21"/>
      <c r="AW96" s="25"/>
      <c r="AX96" s="18"/>
      <c r="AY96" s="18"/>
      <c r="AZ96" s="18"/>
      <c r="BA96" s="19"/>
      <c r="BB96" s="27">
        <f t="shared" si="258"/>
        <v>0</v>
      </c>
      <c r="BC96" s="15">
        <f t="shared" si="230"/>
        <v>0</v>
      </c>
      <c r="BD96" s="26">
        <f t="shared" si="231"/>
        <v>0</v>
      </c>
      <c r="BE96" s="203">
        <f t="shared" si="232"/>
        <v>0</v>
      </c>
      <c r="BF96" s="203">
        <f t="shared" si="233"/>
        <v>0</v>
      </c>
      <c r="BG96" s="203">
        <f t="shared" si="234"/>
        <v>0</v>
      </c>
      <c r="BH96" s="203">
        <f t="shared" si="235"/>
        <v>0</v>
      </c>
      <c r="BI96" s="204">
        <f t="shared" si="236"/>
        <v>0</v>
      </c>
      <c r="BJ96" s="27">
        <f t="shared" si="237"/>
        <v>0</v>
      </c>
      <c r="BK96" s="15">
        <f t="shared" si="238"/>
        <v>0</v>
      </c>
      <c r="BL96" s="26">
        <f t="shared" si="239"/>
        <v>0</v>
      </c>
      <c r="BM96" s="203">
        <f t="shared" si="240"/>
        <v>0</v>
      </c>
      <c r="BN96" s="203">
        <f t="shared" si="241"/>
        <v>0</v>
      </c>
      <c r="BO96" s="203">
        <f t="shared" si="242"/>
        <v>0</v>
      </c>
      <c r="BP96" s="203">
        <f t="shared" si="243"/>
        <v>0</v>
      </c>
      <c r="BQ96" s="204">
        <f t="shared" si="244"/>
        <v>0</v>
      </c>
      <c r="BR96" s="27">
        <f t="shared" si="245"/>
        <v>0</v>
      </c>
      <c r="BS96" s="28"/>
      <c r="BT96" s="28"/>
      <c r="BU96" s="28"/>
    </row>
    <row r="97" spans="1:73" ht="36" customHeight="1" thickBot="1" x14ac:dyDescent="0.3">
      <c r="A97" s="119" t="s">
        <v>29</v>
      </c>
      <c r="B97" s="138" t="s">
        <v>68</v>
      </c>
      <c r="C97" s="138" t="s">
        <v>91</v>
      </c>
      <c r="D97" s="139" t="s">
        <v>82</v>
      </c>
      <c r="E97" s="120" t="s">
        <v>81</v>
      </c>
      <c r="F97" s="130" t="s">
        <v>10</v>
      </c>
      <c r="G97" s="15">
        <f t="shared" si="247"/>
        <v>0</v>
      </c>
      <c r="H97" s="16"/>
      <c r="I97" s="17"/>
      <c r="J97" s="18"/>
      <c r="K97" s="18"/>
      <c r="L97" s="18"/>
      <c r="M97" s="19"/>
      <c r="N97" s="27">
        <f t="shared" si="248"/>
        <v>0</v>
      </c>
      <c r="O97" s="15">
        <f t="shared" si="249"/>
        <v>0</v>
      </c>
      <c r="P97" s="20"/>
      <c r="Q97" s="173"/>
      <c r="R97" s="174"/>
      <c r="S97" s="174"/>
      <c r="T97" s="174"/>
      <c r="U97" s="175"/>
      <c r="V97" s="73">
        <f t="shared" si="250"/>
        <v>0</v>
      </c>
      <c r="W97" s="15">
        <f t="shared" si="251"/>
        <v>0</v>
      </c>
      <c r="X97" s="21"/>
      <c r="Y97" s="22"/>
      <c r="Z97" s="23"/>
      <c r="AA97" s="23"/>
      <c r="AB97" s="23"/>
      <c r="AC97" s="24"/>
      <c r="AD97" s="27">
        <f t="shared" si="252"/>
        <v>0</v>
      </c>
      <c r="AE97" s="15">
        <f t="shared" si="253"/>
        <v>0</v>
      </c>
      <c r="AF97" s="21"/>
      <c r="AG97" s="22"/>
      <c r="AH97" s="23"/>
      <c r="AI97" s="23"/>
      <c r="AJ97" s="23"/>
      <c r="AK97" s="24"/>
      <c r="AL97" s="73">
        <f t="shared" si="254"/>
        <v>0</v>
      </c>
      <c r="AM97" s="15">
        <f t="shared" si="255"/>
        <v>0</v>
      </c>
      <c r="AN97" s="21"/>
      <c r="AO97" s="173"/>
      <c r="AP97" s="174"/>
      <c r="AQ97" s="174"/>
      <c r="AR97" s="174"/>
      <c r="AS97" s="175"/>
      <c r="AT97" s="74">
        <f t="shared" si="256"/>
        <v>0</v>
      </c>
      <c r="AU97" s="15">
        <f t="shared" si="257"/>
        <v>0</v>
      </c>
      <c r="AV97" s="21"/>
      <c r="AW97" s="25"/>
      <c r="AX97" s="18"/>
      <c r="AY97" s="18"/>
      <c r="AZ97" s="18"/>
      <c r="BA97" s="19"/>
      <c r="BB97" s="27">
        <f t="shared" si="258"/>
        <v>0</v>
      </c>
      <c r="BC97" s="15">
        <f t="shared" si="230"/>
        <v>0</v>
      </c>
      <c r="BD97" s="26">
        <f t="shared" si="231"/>
        <v>0</v>
      </c>
      <c r="BE97" s="203">
        <f t="shared" si="232"/>
        <v>0</v>
      </c>
      <c r="BF97" s="203">
        <f t="shared" si="233"/>
        <v>0</v>
      </c>
      <c r="BG97" s="203">
        <f t="shared" si="234"/>
        <v>0</v>
      </c>
      <c r="BH97" s="203">
        <f t="shared" si="235"/>
        <v>0</v>
      </c>
      <c r="BI97" s="204">
        <f t="shared" si="236"/>
        <v>0</v>
      </c>
      <c r="BJ97" s="27">
        <f t="shared" si="237"/>
        <v>0</v>
      </c>
      <c r="BK97" s="15">
        <f t="shared" si="238"/>
        <v>0</v>
      </c>
      <c r="BL97" s="26">
        <f t="shared" si="239"/>
        <v>0</v>
      </c>
      <c r="BM97" s="203">
        <f t="shared" si="240"/>
        <v>0</v>
      </c>
      <c r="BN97" s="203">
        <f t="shared" si="241"/>
        <v>0</v>
      </c>
      <c r="BO97" s="203">
        <f t="shared" si="242"/>
        <v>0</v>
      </c>
      <c r="BP97" s="203">
        <f t="shared" si="243"/>
        <v>0</v>
      </c>
      <c r="BQ97" s="204">
        <f t="shared" si="244"/>
        <v>0</v>
      </c>
      <c r="BR97" s="27">
        <f t="shared" si="245"/>
        <v>0</v>
      </c>
      <c r="BS97" s="28"/>
      <c r="BT97" s="28"/>
      <c r="BU97" s="28"/>
    </row>
    <row r="98" spans="1:73" ht="36" customHeight="1" thickBot="1" x14ac:dyDescent="0.3">
      <c r="A98" s="119" t="s">
        <v>29</v>
      </c>
      <c r="B98" s="138" t="s">
        <v>69</v>
      </c>
      <c r="C98" s="140" t="s">
        <v>159</v>
      </c>
      <c r="D98" s="121" t="s">
        <v>82</v>
      </c>
      <c r="E98" s="120" t="s">
        <v>81</v>
      </c>
      <c r="F98" s="130" t="s">
        <v>10</v>
      </c>
      <c r="G98" s="15">
        <f t="shared" si="247"/>
        <v>0</v>
      </c>
      <c r="H98" s="16"/>
      <c r="I98" s="17"/>
      <c r="J98" s="18"/>
      <c r="K98" s="18"/>
      <c r="L98" s="18"/>
      <c r="M98" s="19"/>
      <c r="N98" s="27">
        <f t="shared" si="248"/>
        <v>0</v>
      </c>
      <c r="O98" s="15">
        <f t="shared" si="249"/>
        <v>0</v>
      </c>
      <c r="P98" s="20"/>
      <c r="Q98" s="173"/>
      <c r="R98" s="174"/>
      <c r="S98" s="174"/>
      <c r="T98" s="174"/>
      <c r="U98" s="175"/>
      <c r="V98" s="73">
        <f t="shared" si="250"/>
        <v>0</v>
      </c>
      <c r="W98" s="15">
        <f t="shared" si="251"/>
        <v>0</v>
      </c>
      <c r="X98" s="21"/>
      <c r="Y98" s="173"/>
      <c r="Z98" s="174"/>
      <c r="AA98" s="23"/>
      <c r="AB98" s="23"/>
      <c r="AC98" s="24"/>
      <c r="AD98" s="27">
        <f t="shared" si="252"/>
        <v>0</v>
      </c>
      <c r="AE98" s="15">
        <f t="shared" si="253"/>
        <v>0</v>
      </c>
      <c r="AF98" s="21"/>
      <c r="AG98" s="22"/>
      <c r="AH98" s="18"/>
      <c r="AI98" s="23"/>
      <c r="AJ98" s="23"/>
      <c r="AK98" s="24"/>
      <c r="AL98" s="73">
        <f t="shared" si="254"/>
        <v>0</v>
      </c>
      <c r="AM98" s="15">
        <f t="shared" si="255"/>
        <v>0</v>
      </c>
      <c r="AN98" s="21"/>
      <c r="AO98" s="173"/>
      <c r="AP98" s="174"/>
      <c r="AQ98" s="174"/>
      <c r="AR98" s="174"/>
      <c r="AS98" s="175"/>
      <c r="AT98" s="74">
        <f t="shared" si="256"/>
        <v>0</v>
      </c>
      <c r="AU98" s="15">
        <f t="shared" si="257"/>
        <v>0</v>
      </c>
      <c r="AV98" s="21"/>
      <c r="AW98" s="25"/>
      <c r="AX98" s="18"/>
      <c r="AY98" s="18"/>
      <c r="AZ98" s="18"/>
      <c r="BA98" s="19"/>
      <c r="BB98" s="27">
        <f t="shared" si="258"/>
        <v>0</v>
      </c>
      <c r="BC98" s="15">
        <f t="shared" si="230"/>
        <v>0</v>
      </c>
      <c r="BD98" s="26">
        <f t="shared" si="231"/>
        <v>0</v>
      </c>
      <c r="BE98" s="203">
        <f t="shared" si="232"/>
        <v>0</v>
      </c>
      <c r="BF98" s="203">
        <f t="shared" si="233"/>
        <v>0</v>
      </c>
      <c r="BG98" s="203">
        <f t="shared" si="234"/>
        <v>0</v>
      </c>
      <c r="BH98" s="203">
        <f t="shared" si="235"/>
        <v>0</v>
      </c>
      <c r="BI98" s="204">
        <f t="shared" si="236"/>
        <v>0</v>
      </c>
      <c r="BJ98" s="27">
        <f t="shared" si="237"/>
        <v>0</v>
      </c>
      <c r="BK98" s="15">
        <f t="shared" si="238"/>
        <v>0</v>
      </c>
      <c r="BL98" s="26">
        <f t="shared" si="239"/>
        <v>0</v>
      </c>
      <c r="BM98" s="203">
        <f t="shared" si="240"/>
        <v>0</v>
      </c>
      <c r="BN98" s="203">
        <f t="shared" si="241"/>
        <v>0</v>
      </c>
      <c r="BO98" s="203">
        <f t="shared" si="242"/>
        <v>0</v>
      </c>
      <c r="BP98" s="203">
        <f t="shared" si="243"/>
        <v>0</v>
      </c>
      <c r="BQ98" s="204">
        <f t="shared" si="244"/>
        <v>0</v>
      </c>
      <c r="BR98" s="27">
        <f t="shared" si="245"/>
        <v>0</v>
      </c>
      <c r="BS98" s="28"/>
      <c r="BT98" s="28"/>
      <c r="BU98" s="28"/>
    </row>
    <row r="99" spans="1:73" ht="36" customHeight="1" thickBot="1" x14ac:dyDescent="0.3">
      <c r="A99" s="119" t="s">
        <v>29</v>
      </c>
      <c r="B99" s="138" t="s">
        <v>70</v>
      </c>
      <c r="C99" s="138" t="s">
        <v>160</v>
      </c>
      <c r="D99" s="121" t="s">
        <v>82</v>
      </c>
      <c r="E99" s="120" t="s">
        <v>81</v>
      </c>
      <c r="F99" s="130" t="s">
        <v>10</v>
      </c>
      <c r="G99" s="15">
        <f t="shared" ref="G99:G106" si="299">H99+N99</f>
        <v>0</v>
      </c>
      <c r="H99" s="16"/>
      <c r="I99" s="22"/>
      <c r="J99" s="23"/>
      <c r="K99" s="23"/>
      <c r="L99" s="23"/>
      <c r="M99" s="24"/>
      <c r="N99" s="27">
        <f t="shared" ref="N99:N106" si="300">SUM(I99:M99)</f>
        <v>0</v>
      </c>
      <c r="O99" s="15">
        <f t="shared" ref="O99:O106" si="301">P99+V99</f>
        <v>0</v>
      </c>
      <c r="P99" s="142"/>
      <c r="Q99" s="182"/>
      <c r="R99" s="183"/>
      <c r="S99" s="183"/>
      <c r="T99" s="183"/>
      <c r="U99" s="184"/>
      <c r="V99" s="73">
        <f t="shared" ref="V99:V106" si="302">SUM(Q99:U99)</f>
        <v>0</v>
      </c>
      <c r="W99" s="15">
        <f t="shared" ref="W99:W106" si="303">X99+AD99</f>
        <v>0</v>
      </c>
      <c r="X99" s="21"/>
      <c r="Y99" s="22"/>
      <c r="Z99" s="23"/>
      <c r="AA99" s="23"/>
      <c r="AB99" s="23"/>
      <c r="AC99" s="24"/>
      <c r="AD99" s="27">
        <f t="shared" ref="AD99:AD106" si="304">SUM(Y99:AC99)</f>
        <v>0</v>
      </c>
      <c r="AE99" s="15">
        <f t="shared" ref="AE99:AE106" si="305">AF99+AL99</f>
        <v>0</v>
      </c>
      <c r="AF99" s="21"/>
      <c r="AG99" s="22"/>
      <c r="AH99" s="23"/>
      <c r="AI99" s="23"/>
      <c r="AJ99" s="23"/>
      <c r="AK99" s="24"/>
      <c r="AL99" s="73">
        <f t="shared" ref="AL99:AL106" si="306">SUM(AG99:AK99)</f>
        <v>0</v>
      </c>
      <c r="AM99" s="15">
        <f t="shared" ref="AM99:AM106" si="307">AN99+AT99</f>
        <v>0</v>
      </c>
      <c r="AN99" s="21"/>
      <c r="AO99" s="182"/>
      <c r="AP99" s="183"/>
      <c r="AQ99" s="183"/>
      <c r="AR99" s="183"/>
      <c r="AS99" s="184"/>
      <c r="AT99" s="74">
        <f t="shared" ref="AT99:AT106" si="308">SUM(AO99:AS99)</f>
        <v>0</v>
      </c>
      <c r="AU99" s="15">
        <f t="shared" ref="AU99:AU106" si="309">AV99+BB99</f>
        <v>0</v>
      </c>
      <c r="AV99" s="21"/>
      <c r="AW99" s="144"/>
      <c r="AX99" s="23"/>
      <c r="AY99" s="23"/>
      <c r="AZ99" s="23"/>
      <c r="BA99" s="24"/>
      <c r="BB99" s="27">
        <f t="shared" ref="BB99:BB106" si="310">SUM(AW99:BA99)</f>
        <v>0</v>
      </c>
      <c r="BC99" s="15">
        <f t="shared" ref="BC99:BC106" si="311">G99+W99+AM99</f>
        <v>0</v>
      </c>
      <c r="BD99" s="26">
        <f t="shared" ref="BD99:BD106" si="312">H99+X99+AN99</f>
        <v>0</v>
      </c>
      <c r="BE99" s="203">
        <f t="shared" ref="BE99:BE106" si="313">I99+Y99+AO99</f>
        <v>0</v>
      </c>
      <c r="BF99" s="203">
        <f t="shared" ref="BF99:BF106" si="314">J99+Z99+AP99</f>
        <v>0</v>
      </c>
      <c r="BG99" s="203">
        <f t="shared" ref="BG99:BG106" si="315">K99+AA99+AQ99</f>
        <v>0</v>
      </c>
      <c r="BH99" s="203">
        <f t="shared" ref="BH99:BH106" si="316">L99+AB99+AR99</f>
        <v>0</v>
      </c>
      <c r="BI99" s="204">
        <f t="shared" ref="BI99:BI106" si="317">M99+AC99+AS99</f>
        <v>0</v>
      </c>
      <c r="BJ99" s="27">
        <f t="shared" ref="BJ99:BJ106" si="318">N99+AD99+AT99</f>
        <v>0</v>
      </c>
      <c r="BK99" s="15">
        <f t="shared" ref="BK99:BK106" si="319">O99+AE99+AU99</f>
        <v>0</v>
      </c>
      <c r="BL99" s="26">
        <f t="shared" ref="BL99:BL106" si="320">P99+AF99+AV99</f>
        <v>0</v>
      </c>
      <c r="BM99" s="203">
        <f t="shared" ref="BM99:BM106" si="321">Q99+AG99+AW99</f>
        <v>0</v>
      </c>
      <c r="BN99" s="203">
        <f t="shared" ref="BN99:BN106" si="322">R99+AH99+AX99</f>
        <v>0</v>
      </c>
      <c r="BO99" s="203">
        <f t="shared" ref="BO99:BO106" si="323">S99+AI99+AY99</f>
        <v>0</v>
      </c>
      <c r="BP99" s="203">
        <f t="shared" ref="BP99:BP106" si="324">T99+AJ99+AZ99</f>
        <v>0</v>
      </c>
      <c r="BQ99" s="204">
        <f t="shared" ref="BQ99:BQ106" si="325">U99+AK99+BA99</f>
        <v>0</v>
      </c>
      <c r="BR99" s="27">
        <f t="shared" ref="BR99:BR106" si="326">V99+AL99+BB99</f>
        <v>0</v>
      </c>
      <c r="BS99" s="28"/>
      <c r="BT99" s="28"/>
      <c r="BU99" s="28"/>
    </row>
    <row r="100" spans="1:73" ht="36" customHeight="1" thickBot="1" x14ac:dyDescent="0.3">
      <c r="A100" s="119" t="s">
        <v>29</v>
      </c>
      <c r="B100" s="138" t="s">
        <v>72</v>
      </c>
      <c r="C100" s="138" t="s">
        <v>129</v>
      </c>
      <c r="D100" s="121" t="s">
        <v>82</v>
      </c>
      <c r="E100" s="120" t="s">
        <v>81</v>
      </c>
      <c r="F100" s="130" t="s">
        <v>10</v>
      </c>
      <c r="G100" s="15">
        <f t="shared" si="299"/>
        <v>0</v>
      </c>
      <c r="H100" s="56"/>
      <c r="I100" s="57"/>
      <c r="J100" s="58"/>
      <c r="K100" s="58"/>
      <c r="L100" s="58"/>
      <c r="M100" s="59"/>
      <c r="N100" s="62">
        <f t="shared" si="300"/>
        <v>0</v>
      </c>
      <c r="O100" s="50">
        <f t="shared" si="301"/>
        <v>0</v>
      </c>
      <c r="P100" s="55"/>
      <c r="Q100" s="188"/>
      <c r="R100" s="189"/>
      <c r="S100" s="189"/>
      <c r="T100" s="189"/>
      <c r="U100" s="190"/>
      <c r="V100" s="79">
        <f t="shared" si="302"/>
        <v>0</v>
      </c>
      <c r="W100" s="50">
        <f t="shared" si="303"/>
        <v>0</v>
      </c>
      <c r="X100" s="56"/>
      <c r="Y100" s="57"/>
      <c r="Z100" s="58"/>
      <c r="AA100" s="58"/>
      <c r="AB100" s="58"/>
      <c r="AC100" s="59"/>
      <c r="AD100" s="62">
        <f t="shared" si="304"/>
        <v>0</v>
      </c>
      <c r="AE100" s="50">
        <f t="shared" si="305"/>
        <v>0</v>
      </c>
      <c r="AF100" s="56"/>
      <c r="AG100" s="57"/>
      <c r="AH100" s="58"/>
      <c r="AI100" s="58"/>
      <c r="AJ100" s="58"/>
      <c r="AK100" s="59"/>
      <c r="AL100" s="79">
        <f t="shared" si="306"/>
        <v>0</v>
      </c>
      <c r="AM100" s="50">
        <f t="shared" si="307"/>
        <v>0</v>
      </c>
      <c r="AN100" s="56"/>
      <c r="AO100" s="179"/>
      <c r="AP100" s="180"/>
      <c r="AQ100" s="180"/>
      <c r="AR100" s="180"/>
      <c r="AS100" s="181"/>
      <c r="AT100" s="62">
        <f t="shared" si="308"/>
        <v>0</v>
      </c>
      <c r="AU100" s="50">
        <f t="shared" si="309"/>
        <v>0</v>
      </c>
      <c r="AV100" s="56"/>
      <c r="AW100" s="154"/>
      <c r="AX100" s="155"/>
      <c r="AY100" s="155"/>
      <c r="AZ100" s="155"/>
      <c r="BA100" s="59"/>
      <c r="BB100" s="27">
        <f t="shared" si="310"/>
        <v>0</v>
      </c>
      <c r="BC100" s="15">
        <f t="shared" si="311"/>
        <v>0</v>
      </c>
      <c r="BD100" s="26">
        <f t="shared" si="312"/>
        <v>0</v>
      </c>
      <c r="BE100" s="203">
        <f t="shared" si="313"/>
        <v>0</v>
      </c>
      <c r="BF100" s="203">
        <f t="shared" si="314"/>
        <v>0</v>
      </c>
      <c r="BG100" s="203">
        <f t="shared" si="315"/>
        <v>0</v>
      </c>
      <c r="BH100" s="203">
        <f t="shared" si="316"/>
        <v>0</v>
      </c>
      <c r="BI100" s="204">
        <f t="shared" si="317"/>
        <v>0</v>
      </c>
      <c r="BJ100" s="27">
        <f t="shared" si="318"/>
        <v>0</v>
      </c>
      <c r="BK100" s="15">
        <f t="shared" si="319"/>
        <v>0</v>
      </c>
      <c r="BL100" s="26">
        <f t="shared" si="320"/>
        <v>0</v>
      </c>
      <c r="BM100" s="203">
        <f t="shared" si="321"/>
        <v>0</v>
      </c>
      <c r="BN100" s="203">
        <f t="shared" si="322"/>
        <v>0</v>
      </c>
      <c r="BO100" s="203">
        <f t="shared" si="323"/>
        <v>0</v>
      </c>
      <c r="BP100" s="203">
        <f t="shared" si="324"/>
        <v>0</v>
      </c>
      <c r="BQ100" s="204">
        <f t="shared" si="325"/>
        <v>0</v>
      </c>
      <c r="BR100" s="27">
        <f t="shared" si="326"/>
        <v>0</v>
      </c>
      <c r="BS100" s="28"/>
      <c r="BT100" s="28"/>
      <c r="BU100" s="28"/>
    </row>
    <row r="101" spans="1:73" ht="36" customHeight="1" thickBot="1" x14ac:dyDescent="0.3">
      <c r="A101" s="119" t="s">
        <v>29</v>
      </c>
      <c r="B101" s="138" t="s">
        <v>71</v>
      </c>
      <c r="C101" s="138" t="s">
        <v>161</v>
      </c>
      <c r="D101" s="121" t="s">
        <v>82</v>
      </c>
      <c r="E101" s="120" t="s">
        <v>81</v>
      </c>
      <c r="F101" s="130" t="s">
        <v>10</v>
      </c>
      <c r="G101" s="15">
        <f t="shared" si="299"/>
        <v>0</v>
      </c>
      <c r="H101" s="21"/>
      <c r="I101" s="144"/>
      <c r="J101" s="23"/>
      <c r="K101" s="23"/>
      <c r="L101" s="23"/>
      <c r="M101" s="24"/>
      <c r="N101" s="27">
        <f t="shared" si="300"/>
        <v>0</v>
      </c>
      <c r="O101" s="15">
        <f t="shared" si="301"/>
        <v>0</v>
      </c>
      <c r="P101" s="142"/>
      <c r="Q101" s="182"/>
      <c r="R101" s="183"/>
      <c r="S101" s="183"/>
      <c r="T101" s="183"/>
      <c r="U101" s="184"/>
      <c r="V101" s="73">
        <f t="shared" si="302"/>
        <v>0</v>
      </c>
      <c r="W101" s="15">
        <f t="shared" si="303"/>
        <v>0</v>
      </c>
      <c r="X101" s="21"/>
      <c r="Y101" s="22"/>
      <c r="Z101" s="23"/>
      <c r="AA101" s="23"/>
      <c r="AB101" s="23"/>
      <c r="AC101" s="24"/>
      <c r="AD101" s="27">
        <f t="shared" si="304"/>
        <v>0</v>
      </c>
      <c r="AE101" s="15">
        <f t="shared" si="305"/>
        <v>0</v>
      </c>
      <c r="AF101" s="21"/>
      <c r="AG101" s="22"/>
      <c r="AH101" s="23"/>
      <c r="AI101" s="23"/>
      <c r="AJ101" s="23"/>
      <c r="AK101" s="24"/>
      <c r="AL101" s="73">
        <f t="shared" si="306"/>
        <v>0</v>
      </c>
      <c r="AM101" s="15">
        <f t="shared" si="307"/>
        <v>0</v>
      </c>
      <c r="AN101" s="21"/>
      <c r="AO101" s="173"/>
      <c r="AP101" s="174"/>
      <c r="AQ101" s="174"/>
      <c r="AR101" s="174"/>
      <c r="AS101" s="175"/>
      <c r="AT101" s="27">
        <f t="shared" si="308"/>
        <v>0</v>
      </c>
      <c r="AU101" s="15">
        <f t="shared" si="309"/>
        <v>0</v>
      </c>
      <c r="AV101" s="21"/>
      <c r="AW101" s="144"/>
      <c r="AX101" s="18"/>
      <c r="AY101" s="18"/>
      <c r="AZ101" s="18"/>
      <c r="BA101" s="19"/>
      <c r="BB101" s="27">
        <f t="shared" si="310"/>
        <v>0</v>
      </c>
      <c r="BC101" s="15">
        <f t="shared" si="311"/>
        <v>0</v>
      </c>
      <c r="BD101" s="26">
        <f t="shared" si="312"/>
        <v>0</v>
      </c>
      <c r="BE101" s="203">
        <f t="shared" si="313"/>
        <v>0</v>
      </c>
      <c r="BF101" s="203">
        <f t="shared" si="314"/>
        <v>0</v>
      </c>
      <c r="BG101" s="203">
        <f t="shared" si="315"/>
        <v>0</v>
      </c>
      <c r="BH101" s="203">
        <f t="shared" si="316"/>
        <v>0</v>
      </c>
      <c r="BI101" s="204">
        <f t="shared" si="317"/>
        <v>0</v>
      </c>
      <c r="BJ101" s="27">
        <f t="shared" si="318"/>
        <v>0</v>
      </c>
      <c r="BK101" s="15">
        <f t="shared" si="319"/>
        <v>0</v>
      </c>
      <c r="BL101" s="26">
        <f t="shared" si="320"/>
        <v>0</v>
      </c>
      <c r="BM101" s="203">
        <f t="shared" si="321"/>
        <v>0</v>
      </c>
      <c r="BN101" s="203">
        <f t="shared" si="322"/>
        <v>0</v>
      </c>
      <c r="BO101" s="203">
        <f t="shared" si="323"/>
        <v>0</v>
      </c>
      <c r="BP101" s="203">
        <f t="shared" si="324"/>
        <v>0</v>
      </c>
      <c r="BQ101" s="204">
        <f t="shared" si="325"/>
        <v>0</v>
      </c>
      <c r="BR101" s="27">
        <f t="shared" si="326"/>
        <v>0</v>
      </c>
      <c r="BS101" s="28"/>
      <c r="BT101" s="28"/>
      <c r="BU101" s="28"/>
    </row>
    <row r="102" spans="1:73" ht="36" customHeight="1" thickBot="1" x14ac:dyDescent="0.3">
      <c r="A102" s="119" t="s">
        <v>29</v>
      </c>
      <c r="B102" s="138" t="s">
        <v>73</v>
      </c>
      <c r="C102" s="138" t="s">
        <v>162</v>
      </c>
      <c r="D102" s="121" t="s">
        <v>82</v>
      </c>
      <c r="E102" s="120" t="s">
        <v>81</v>
      </c>
      <c r="F102" s="130" t="s">
        <v>10</v>
      </c>
      <c r="G102" s="15">
        <f t="shared" si="299"/>
        <v>0</v>
      </c>
      <c r="H102" s="21"/>
      <c r="I102" s="144"/>
      <c r="J102" s="23"/>
      <c r="K102" s="23"/>
      <c r="L102" s="23"/>
      <c r="M102" s="24"/>
      <c r="N102" s="27">
        <f t="shared" si="300"/>
        <v>0</v>
      </c>
      <c r="O102" s="15">
        <f t="shared" si="301"/>
        <v>0</v>
      </c>
      <c r="P102" s="142"/>
      <c r="Q102" s="182"/>
      <c r="R102" s="183"/>
      <c r="S102" s="183"/>
      <c r="T102" s="183"/>
      <c r="U102" s="184"/>
      <c r="V102" s="73">
        <f t="shared" si="302"/>
        <v>0</v>
      </c>
      <c r="W102" s="15">
        <f t="shared" si="303"/>
        <v>0</v>
      </c>
      <c r="X102" s="21"/>
      <c r="Y102" s="22"/>
      <c r="Z102" s="23"/>
      <c r="AA102" s="23"/>
      <c r="AB102" s="23"/>
      <c r="AC102" s="24"/>
      <c r="AD102" s="27">
        <f t="shared" si="304"/>
        <v>0</v>
      </c>
      <c r="AE102" s="15">
        <f t="shared" si="305"/>
        <v>0</v>
      </c>
      <c r="AF102" s="21"/>
      <c r="AG102" s="22"/>
      <c r="AH102" s="23"/>
      <c r="AI102" s="23"/>
      <c r="AJ102" s="23"/>
      <c r="AK102" s="24"/>
      <c r="AL102" s="73">
        <f t="shared" si="306"/>
        <v>0</v>
      </c>
      <c r="AM102" s="15">
        <f t="shared" si="307"/>
        <v>0</v>
      </c>
      <c r="AN102" s="21"/>
      <c r="AO102" s="182"/>
      <c r="AP102" s="183"/>
      <c r="AQ102" s="183"/>
      <c r="AR102" s="183"/>
      <c r="AS102" s="184"/>
      <c r="AT102" s="74">
        <f t="shared" si="308"/>
        <v>0</v>
      </c>
      <c r="AU102" s="15">
        <f t="shared" si="309"/>
        <v>0</v>
      </c>
      <c r="AV102" s="21"/>
      <c r="AW102" s="25"/>
      <c r="AX102" s="18"/>
      <c r="AY102" s="18"/>
      <c r="AZ102" s="18"/>
      <c r="BA102" s="19"/>
      <c r="BB102" s="27">
        <f t="shared" si="310"/>
        <v>0</v>
      </c>
      <c r="BC102" s="15">
        <f t="shared" si="311"/>
        <v>0</v>
      </c>
      <c r="BD102" s="26">
        <f t="shared" si="312"/>
        <v>0</v>
      </c>
      <c r="BE102" s="203">
        <f t="shared" si="313"/>
        <v>0</v>
      </c>
      <c r="BF102" s="203">
        <f t="shared" si="314"/>
        <v>0</v>
      </c>
      <c r="BG102" s="203">
        <f t="shared" si="315"/>
        <v>0</v>
      </c>
      <c r="BH102" s="203">
        <f t="shared" si="316"/>
        <v>0</v>
      </c>
      <c r="BI102" s="204">
        <f t="shared" si="317"/>
        <v>0</v>
      </c>
      <c r="BJ102" s="27">
        <f t="shared" si="318"/>
        <v>0</v>
      </c>
      <c r="BK102" s="15">
        <f t="shared" si="319"/>
        <v>0</v>
      </c>
      <c r="BL102" s="26">
        <f t="shared" si="320"/>
        <v>0</v>
      </c>
      <c r="BM102" s="203">
        <f t="shared" si="321"/>
        <v>0</v>
      </c>
      <c r="BN102" s="203">
        <f t="shared" si="322"/>
        <v>0</v>
      </c>
      <c r="BO102" s="203">
        <f t="shared" si="323"/>
        <v>0</v>
      </c>
      <c r="BP102" s="203">
        <f t="shared" si="324"/>
        <v>0</v>
      </c>
      <c r="BQ102" s="204">
        <f t="shared" si="325"/>
        <v>0</v>
      </c>
      <c r="BR102" s="27">
        <f t="shared" si="326"/>
        <v>0</v>
      </c>
      <c r="BS102" s="28"/>
      <c r="BT102" s="28"/>
      <c r="BU102" s="28"/>
    </row>
    <row r="103" spans="1:73" ht="36" customHeight="1" thickBot="1" x14ac:dyDescent="0.3">
      <c r="A103" s="119" t="s">
        <v>29</v>
      </c>
      <c r="B103" s="138" t="s">
        <v>74</v>
      </c>
      <c r="C103" s="138" t="s">
        <v>163</v>
      </c>
      <c r="D103" s="121" t="s">
        <v>82</v>
      </c>
      <c r="E103" s="120" t="s">
        <v>81</v>
      </c>
      <c r="F103" s="130" t="s">
        <v>10</v>
      </c>
      <c r="G103" s="15">
        <f t="shared" si="299"/>
        <v>0</v>
      </c>
      <c r="H103" s="21"/>
      <c r="I103" s="22"/>
      <c r="J103" s="23"/>
      <c r="K103" s="23"/>
      <c r="L103" s="23"/>
      <c r="M103" s="24"/>
      <c r="N103" s="27">
        <f t="shared" si="300"/>
        <v>0</v>
      </c>
      <c r="O103" s="15">
        <f t="shared" si="301"/>
        <v>0</v>
      </c>
      <c r="P103" s="142"/>
      <c r="Q103" s="182"/>
      <c r="R103" s="183"/>
      <c r="S103" s="183"/>
      <c r="T103" s="183"/>
      <c r="U103" s="184"/>
      <c r="V103" s="73">
        <f t="shared" si="302"/>
        <v>0</v>
      </c>
      <c r="W103" s="15">
        <f t="shared" si="303"/>
        <v>0</v>
      </c>
      <c r="X103" s="21"/>
      <c r="Y103" s="22"/>
      <c r="Z103" s="23"/>
      <c r="AA103" s="23"/>
      <c r="AB103" s="23"/>
      <c r="AC103" s="24"/>
      <c r="AD103" s="27">
        <f t="shared" si="304"/>
        <v>0</v>
      </c>
      <c r="AE103" s="15">
        <f t="shared" si="305"/>
        <v>0</v>
      </c>
      <c r="AF103" s="21"/>
      <c r="AG103" s="22"/>
      <c r="AH103" s="23"/>
      <c r="AI103" s="23"/>
      <c r="AJ103" s="23"/>
      <c r="AK103" s="24"/>
      <c r="AL103" s="73">
        <f t="shared" si="306"/>
        <v>0</v>
      </c>
      <c r="AM103" s="15">
        <f t="shared" si="307"/>
        <v>0</v>
      </c>
      <c r="AN103" s="21"/>
      <c r="AO103" s="182"/>
      <c r="AP103" s="183"/>
      <c r="AQ103" s="183"/>
      <c r="AR103" s="183"/>
      <c r="AS103" s="184"/>
      <c r="AT103" s="74">
        <f t="shared" si="308"/>
        <v>0</v>
      </c>
      <c r="AU103" s="15">
        <f t="shared" si="309"/>
        <v>0</v>
      </c>
      <c r="AV103" s="21"/>
      <c r="AW103" s="144"/>
      <c r="AX103" s="23"/>
      <c r="AY103" s="23"/>
      <c r="AZ103" s="23"/>
      <c r="BA103" s="24"/>
      <c r="BB103" s="27">
        <f t="shared" si="310"/>
        <v>0</v>
      </c>
      <c r="BC103" s="15">
        <f t="shared" si="311"/>
        <v>0</v>
      </c>
      <c r="BD103" s="26">
        <f t="shared" si="312"/>
        <v>0</v>
      </c>
      <c r="BE103" s="203">
        <f t="shared" si="313"/>
        <v>0</v>
      </c>
      <c r="BF103" s="203">
        <f t="shared" si="314"/>
        <v>0</v>
      </c>
      <c r="BG103" s="203">
        <f t="shared" si="315"/>
        <v>0</v>
      </c>
      <c r="BH103" s="203">
        <f t="shared" si="316"/>
        <v>0</v>
      </c>
      <c r="BI103" s="204">
        <f t="shared" si="317"/>
        <v>0</v>
      </c>
      <c r="BJ103" s="27">
        <f t="shared" si="318"/>
        <v>0</v>
      </c>
      <c r="BK103" s="15">
        <f t="shared" si="319"/>
        <v>0</v>
      </c>
      <c r="BL103" s="26">
        <f t="shared" si="320"/>
        <v>0</v>
      </c>
      <c r="BM103" s="203">
        <f t="shared" si="321"/>
        <v>0</v>
      </c>
      <c r="BN103" s="203">
        <f t="shared" si="322"/>
        <v>0</v>
      </c>
      <c r="BO103" s="203">
        <f t="shared" si="323"/>
        <v>0</v>
      </c>
      <c r="BP103" s="203">
        <f t="shared" si="324"/>
        <v>0</v>
      </c>
      <c r="BQ103" s="204">
        <f t="shared" si="325"/>
        <v>0</v>
      </c>
      <c r="BR103" s="27">
        <f t="shared" si="326"/>
        <v>0</v>
      </c>
      <c r="BS103" s="28"/>
      <c r="BT103" s="28"/>
      <c r="BU103" s="28"/>
    </row>
    <row r="104" spans="1:73" ht="36" customHeight="1" thickBot="1" x14ac:dyDescent="0.3">
      <c r="A104" s="119" t="s">
        <v>29</v>
      </c>
      <c r="B104" s="138" t="s">
        <v>94</v>
      </c>
      <c r="C104" s="138" t="s">
        <v>130</v>
      </c>
      <c r="D104" s="121" t="s">
        <v>82</v>
      </c>
      <c r="E104" s="120" t="s">
        <v>81</v>
      </c>
      <c r="F104" s="130" t="s">
        <v>10</v>
      </c>
      <c r="G104" s="15">
        <f t="shared" si="299"/>
        <v>0</v>
      </c>
      <c r="H104" s="16"/>
      <c r="I104" s="17"/>
      <c r="J104" s="18"/>
      <c r="K104" s="18"/>
      <c r="L104" s="18"/>
      <c r="M104" s="19"/>
      <c r="N104" s="27">
        <f t="shared" si="300"/>
        <v>0</v>
      </c>
      <c r="O104" s="15">
        <f t="shared" si="301"/>
        <v>0</v>
      </c>
      <c r="P104" s="20"/>
      <c r="Q104" s="173"/>
      <c r="R104" s="174"/>
      <c r="S104" s="174"/>
      <c r="T104" s="174"/>
      <c r="U104" s="175"/>
      <c r="V104" s="73">
        <f t="shared" si="302"/>
        <v>0</v>
      </c>
      <c r="W104" s="15">
        <f t="shared" si="303"/>
        <v>0</v>
      </c>
      <c r="X104" s="21"/>
      <c r="Y104" s="22"/>
      <c r="Z104" s="23"/>
      <c r="AA104" s="23"/>
      <c r="AB104" s="23"/>
      <c r="AC104" s="24"/>
      <c r="AD104" s="27">
        <f t="shared" si="304"/>
        <v>0</v>
      </c>
      <c r="AE104" s="15">
        <f t="shared" si="305"/>
        <v>0</v>
      </c>
      <c r="AF104" s="21"/>
      <c r="AG104" s="22"/>
      <c r="AH104" s="23"/>
      <c r="AI104" s="23"/>
      <c r="AJ104" s="23"/>
      <c r="AK104" s="24"/>
      <c r="AL104" s="73">
        <f t="shared" si="306"/>
        <v>0</v>
      </c>
      <c r="AM104" s="15">
        <f t="shared" si="307"/>
        <v>0</v>
      </c>
      <c r="AN104" s="21"/>
      <c r="AO104" s="173"/>
      <c r="AP104" s="174"/>
      <c r="AQ104" s="174"/>
      <c r="AR104" s="174"/>
      <c r="AS104" s="175"/>
      <c r="AT104" s="74">
        <f t="shared" si="308"/>
        <v>0</v>
      </c>
      <c r="AU104" s="15">
        <f t="shared" si="309"/>
        <v>0</v>
      </c>
      <c r="AV104" s="21"/>
      <c r="AW104" s="25"/>
      <c r="AX104" s="18"/>
      <c r="AY104" s="18"/>
      <c r="AZ104" s="18"/>
      <c r="BA104" s="19"/>
      <c r="BB104" s="27">
        <f t="shared" si="310"/>
        <v>0</v>
      </c>
      <c r="BC104" s="15">
        <f t="shared" si="311"/>
        <v>0</v>
      </c>
      <c r="BD104" s="26">
        <f t="shared" si="312"/>
        <v>0</v>
      </c>
      <c r="BE104" s="203">
        <f t="shared" si="313"/>
        <v>0</v>
      </c>
      <c r="BF104" s="203">
        <f t="shared" si="314"/>
        <v>0</v>
      </c>
      <c r="BG104" s="203">
        <f t="shared" si="315"/>
        <v>0</v>
      </c>
      <c r="BH104" s="203">
        <f t="shared" si="316"/>
        <v>0</v>
      </c>
      <c r="BI104" s="204">
        <f t="shared" si="317"/>
        <v>0</v>
      </c>
      <c r="BJ104" s="27">
        <f t="shared" si="318"/>
        <v>0</v>
      </c>
      <c r="BK104" s="15">
        <f t="shared" si="319"/>
        <v>0</v>
      </c>
      <c r="BL104" s="26">
        <f t="shared" si="320"/>
        <v>0</v>
      </c>
      <c r="BM104" s="203">
        <f t="shared" si="321"/>
        <v>0</v>
      </c>
      <c r="BN104" s="203">
        <f t="shared" si="322"/>
        <v>0</v>
      </c>
      <c r="BO104" s="203">
        <f t="shared" si="323"/>
        <v>0</v>
      </c>
      <c r="BP104" s="203">
        <f t="shared" si="324"/>
        <v>0</v>
      </c>
      <c r="BQ104" s="204">
        <f t="shared" si="325"/>
        <v>0</v>
      </c>
      <c r="BR104" s="27">
        <f t="shared" si="326"/>
        <v>0</v>
      </c>
      <c r="BS104" s="28"/>
      <c r="BT104" s="28"/>
      <c r="BU104" s="28"/>
    </row>
    <row r="105" spans="1:73" ht="36" customHeight="1" thickBot="1" x14ac:dyDescent="0.3">
      <c r="A105" s="119" t="s">
        <v>29</v>
      </c>
      <c r="B105" s="138" t="s">
        <v>95</v>
      </c>
      <c r="C105" s="138" t="s">
        <v>131</v>
      </c>
      <c r="D105" s="121" t="s">
        <v>82</v>
      </c>
      <c r="E105" s="120" t="s">
        <v>81</v>
      </c>
      <c r="F105" s="130" t="s">
        <v>10</v>
      </c>
      <c r="G105" s="15">
        <f t="shared" si="299"/>
        <v>0</v>
      </c>
      <c r="H105" s="16"/>
      <c r="I105" s="17"/>
      <c r="J105" s="18"/>
      <c r="K105" s="18"/>
      <c r="L105" s="18"/>
      <c r="M105" s="19"/>
      <c r="N105" s="27">
        <f t="shared" si="300"/>
        <v>0</v>
      </c>
      <c r="O105" s="15">
        <f t="shared" si="301"/>
        <v>0</v>
      </c>
      <c r="P105" s="20"/>
      <c r="Q105" s="173"/>
      <c r="R105" s="174"/>
      <c r="S105" s="174"/>
      <c r="T105" s="174"/>
      <c r="U105" s="175"/>
      <c r="V105" s="73">
        <f t="shared" si="302"/>
        <v>0</v>
      </c>
      <c r="W105" s="15">
        <f t="shared" si="303"/>
        <v>0</v>
      </c>
      <c r="X105" s="148"/>
      <c r="Y105" s="103"/>
      <c r="Z105" s="23"/>
      <c r="AA105" s="23"/>
      <c r="AB105" s="23"/>
      <c r="AC105" s="24"/>
      <c r="AD105" s="27">
        <f t="shared" si="304"/>
        <v>0</v>
      </c>
      <c r="AE105" s="15">
        <f t="shared" si="305"/>
        <v>0</v>
      </c>
      <c r="AF105" s="148"/>
      <c r="AG105" s="103"/>
      <c r="AH105" s="104"/>
      <c r="AI105" s="104"/>
      <c r="AJ105" s="104"/>
      <c r="AK105" s="105"/>
      <c r="AL105" s="73">
        <f t="shared" si="306"/>
        <v>0</v>
      </c>
      <c r="AM105" s="15">
        <f t="shared" si="307"/>
        <v>0</v>
      </c>
      <c r="AN105" s="148"/>
      <c r="AO105" s="197"/>
      <c r="AP105" s="198"/>
      <c r="AQ105" s="198"/>
      <c r="AR105" s="198"/>
      <c r="AS105" s="199"/>
      <c r="AT105" s="74">
        <f t="shared" si="308"/>
        <v>0</v>
      </c>
      <c r="AU105" s="15">
        <f t="shared" si="309"/>
        <v>0</v>
      </c>
      <c r="AV105" s="21"/>
      <c r="AW105" s="25"/>
      <c r="AX105" s="18"/>
      <c r="AY105" s="18"/>
      <c r="AZ105" s="18"/>
      <c r="BA105" s="19"/>
      <c r="BB105" s="27">
        <f t="shared" si="310"/>
        <v>0</v>
      </c>
      <c r="BC105" s="15">
        <f t="shared" si="311"/>
        <v>0</v>
      </c>
      <c r="BD105" s="26">
        <f t="shared" si="312"/>
        <v>0</v>
      </c>
      <c r="BE105" s="203">
        <f t="shared" si="313"/>
        <v>0</v>
      </c>
      <c r="BF105" s="203">
        <f t="shared" si="314"/>
        <v>0</v>
      </c>
      <c r="BG105" s="203">
        <f t="shared" si="315"/>
        <v>0</v>
      </c>
      <c r="BH105" s="203">
        <f t="shared" si="316"/>
        <v>0</v>
      </c>
      <c r="BI105" s="204">
        <f t="shared" si="317"/>
        <v>0</v>
      </c>
      <c r="BJ105" s="27">
        <f t="shared" si="318"/>
        <v>0</v>
      </c>
      <c r="BK105" s="15">
        <f t="shared" si="319"/>
        <v>0</v>
      </c>
      <c r="BL105" s="26">
        <f t="shared" si="320"/>
        <v>0</v>
      </c>
      <c r="BM105" s="203">
        <f t="shared" si="321"/>
        <v>0</v>
      </c>
      <c r="BN105" s="203">
        <f t="shared" si="322"/>
        <v>0</v>
      </c>
      <c r="BO105" s="203">
        <f t="shared" si="323"/>
        <v>0</v>
      </c>
      <c r="BP105" s="203">
        <f t="shared" si="324"/>
        <v>0</v>
      </c>
      <c r="BQ105" s="204">
        <f t="shared" si="325"/>
        <v>0</v>
      </c>
      <c r="BR105" s="27">
        <f t="shared" si="326"/>
        <v>0</v>
      </c>
      <c r="BS105" s="28"/>
      <c r="BT105" s="28"/>
      <c r="BU105" s="28"/>
    </row>
    <row r="106" spans="1:73" ht="36" customHeight="1" thickBot="1" x14ac:dyDescent="0.3">
      <c r="A106" s="119" t="s">
        <v>29</v>
      </c>
      <c r="B106" s="138" t="s">
        <v>75</v>
      </c>
      <c r="C106" s="138" t="s">
        <v>132</v>
      </c>
      <c r="D106" s="121" t="s">
        <v>82</v>
      </c>
      <c r="E106" s="120" t="s">
        <v>81</v>
      </c>
      <c r="F106" s="130" t="s">
        <v>10</v>
      </c>
      <c r="G106" s="15">
        <f t="shared" si="299"/>
        <v>0</v>
      </c>
      <c r="H106" s="148"/>
      <c r="I106" s="103"/>
      <c r="J106" s="104"/>
      <c r="K106" s="104"/>
      <c r="L106" s="104"/>
      <c r="M106" s="105"/>
      <c r="N106" s="27">
        <f t="shared" si="300"/>
        <v>0</v>
      </c>
      <c r="O106" s="15">
        <f t="shared" si="301"/>
        <v>0</v>
      </c>
      <c r="P106" s="149"/>
      <c r="Q106" s="197"/>
      <c r="R106" s="198"/>
      <c r="S106" s="198"/>
      <c r="T106" s="198"/>
      <c r="U106" s="199"/>
      <c r="V106" s="73">
        <f t="shared" si="302"/>
        <v>0</v>
      </c>
      <c r="W106" s="15">
        <f t="shared" si="303"/>
        <v>0</v>
      </c>
      <c r="X106" s="148"/>
      <c r="Y106" s="103"/>
      <c r="Z106" s="104"/>
      <c r="AA106" s="104"/>
      <c r="AB106" s="104"/>
      <c r="AC106" s="105"/>
      <c r="AD106" s="27">
        <f t="shared" si="304"/>
        <v>0</v>
      </c>
      <c r="AE106" s="15">
        <f t="shared" si="305"/>
        <v>0</v>
      </c>
      <c r="AF106" s="148"/>
      <c r="AG106" s="103"/>
      <c r="AH106" s="104"/>
      <c r="AI106" s="104"/>
      <c r="AJ106" s="104"/>
      <c r="AK106" s="105"/>
      <c r="AL106" s="73">
        <f t="shared" si="306"/>
        <v>0</v>
      </c>
      <c r="AM106" s="15">
        <f t="shared" si="307"/>
        <v>0</v>
      </c>
      <c r="AN106" s="21"/>
      <c r="AO106" s="173"/>
      <c r="AP106" s="174"/>
      <c r="AQ106" s="174"/>
      <c r="AR106" s="174"/>
      <c r="AS106" s="175"/>
      <c r="AT106" s="74">
        <f t="shared" si="308"/>
        <v>0</v>
      </c>
      <c r="AU106" s="15">
        <f t="shared" si="309"/>
        <v>0</v>
      </c>
      <c r="AV106" s="21"/>
      <c r="AW106" s="25"/>
      <c r="AX106" s="18"/>
      <c r="AY106" s="18"/>
      <c r="AZ106" s="18"/>
      <c r="BA106" s="19"/>
      <c r="BB106" s="27">
        <f t="shared" si="310"/>
        <v>0</v>
      </c>
      <c r="BC106" s="15">
        <f t="shared" si="311"/>
        <v>0</v>
      </c>
      <c r="BD106" s="26">
        <f t="shared" si="312"/>
        <v>0</v>
      </c>
      <c r="BE106" s="203">
        <f t="shared" si="313"/>
        <v>0</v>
      </c>
      <c r="BF106" s="203">
        <f t="shared" si="314"/>
        <v>0</v>
      </c>
      <c r="BG106" s="203">
        <f t="shared" si="315"/>
        <v>0</v>
      </c>
      <c r="BH106" s="203">
        <f t="shared" si="316"/>
        <v>0</v>
      </c>
      <c r="BI106" s="204">
        <f t="shared" si="317"/>
        <v>0</v>
      </c>
      <c r="BJ106" s="27">
        <f t="shared" si="318"/>
        <v>0</v>
      </c>
      <c r="BK106" s="15">
        <f t="shared" si="319"/>
        <v>0</v>
      </c>
      <c r="BL106" s="26">
        <f t="shared" si="320"/>
        <v>0</v>
      </c>
      <c r="BM106" s="203">
        <f t="shared" si="321"/>
        <v>0</v>
      </c>
      <c r="BN106" s="203">
        <f t="shared" si="322"/>
        <v>0</v>
      </c>
      <c r="BO106" s="203">
        <f t="shared" si="323"/>
        <v>0</v>
      </c>
      <c r="BP106" s="203">
        <f t="shared" si="324"/>
        <v>0</v>
      </c>
      <c r="BQ106" s="204">
        <f t="shared" si="325"/>
        <v>0</v>
      </c>
      <c r="BR106" s="27">
        <f t="shared" si="326"/>
        <v>0</v>
      </c>
      <c r="BS106" s="28"/>
      <c r="BT106" s="28"/>
      <c r="BU106" s="28"/>
    </row>
    <row r="107" spans="1:73" ht="36" customHeight="1" thickBot="1" x14ac:dyDescent="0.3">
      <c r="A107" s="119" t="s">
        <v>29</v>
      </c>
      <c r="B107" s="138" t="s">
        <v>103</v>
      </c>
      <c r="C107" s="138" t="s">
        <v>133</v>
      </c>
      <c r="D107" s="121" t="s">
        <v>82</v>
      </c>
      <c r="E107" s="120" t="s">
        <v>81</v>
      </c>
      <c r="F107" s="130" t="s">
        <v>10</v>
      </c>
      <c r="G107" s="15">
        <f t="shared" si="247"/>
        <v>0</v>
      </c>
      <c r="H107" s="16"/>
      <c r="I107" s="17"/>
      <c r="J107" s="18"/>
      <c r="K107" s="18"/>
      <c r="L107" s="18"/>
      <c r="M107" s="19"/>
      <c r="N107" s="27">
        <f t="shared" si="248"/>
        <v>0</v>
      </c>
      <c r="O107" s="15">
        <f t="shared" si="249"/>
        <v>0</v>
      </c>
      <c r="P107" s="20"/>
      <c r="Q107" s="173"/>
      <c r="R107" s="174"/>
      <c r="S107" s="174"/>
      <c r="T107" s="174"/>
      <c r="U107" s="175"/>
      <c r="V107" s="73">
        <f t="shared" si="250"/>
        <v>0</v>
      </c>
      <c r="W107" s="15">
        <f t="shared" si="251"/>
        <v>0</v>
      </c>
      <c r="X107" s="21"/>
      <c r="Y107" s="22"/>
      <c r="Z107" s="23"/>
      <c r="AA107" s="23"/>
      <c r="AB107" s="23"/>
      <c r="AC107" s="24"/>
      <c r="AD107" s="27">
        <f t="shared" si="252"/>
        <v>0</v>
      </c>
      <c r="AE107" s="15">
        <f t="shared" si="253"/>
        <v>0</v>
      </c>
      <c r="AF107" s="21"/>
      <c r="AG107" s="22"/>
      <c r="AH107" s="23"/>
      <c r="AI107" s="23"/>
      <c r="AJ107" s="23"/>
      <c r="AK107" s="24"/>
      <c r="AL107" s="73">
        <f t="shared" si="254"/>
        <v>0</v>
      </c>
      <c r="AM107" s="15">
        <f t="shared" si="255"/>
        <v>0</v>
      </c>
      <c r="AN107" s="21"/>
      <c r="AO107" s="173"/>
      <c r="AP107" s="174"/>
      <c r="AQ107" s="174"/>
      <c r="AR107" s="174"/>
      <c r="AS107" s="175"/>
      <c r="AT107" s="74">
        <f t="shared" si="256"/>
        <v>0</v>
      </c>
      <c r="AU107" s="15">
        <f t="shared" si="257"/>
        <v>0</v>
      </c>
      <c r="AV107" s="21"/>
      <c r="AW107" s="25"/>
      <c r="AX107" s="18"/>
      <c r="AY107" s="18"/>
      <c r="AZ107" s="18"/>
      <c r="BA107" s="19"/>
      <c r="BB107" s="27">
        <f t="shared" si="258"/>
        <v>0</v>
      </c>
      <c r="BC107" s="15">
        <f t="shared" si="230"/>
        <v>0</v>
      </c>
      <c r="BD107" s="26">
        <f t="shared" si="231"/>
        <v>0</v>
      </c>
      <c r="BE107" s="203">
        <f t="shared" si="232"/>
        <v>0</v>
      </c>
      <c r="BF107" s="203">
        <f t="shared" si="233"/>
        <v>0</v>
      </c>
      <c r="BG107" s="203">
        <f t="shared" si="234"/>
        <v>0</v>
      </c>
      <c r="BH107" s="203">
        <f t="shared" si="235"/>
        <v>0</v>
      </c>
      <c r="BI107" s="204">
        <f t="shared" si="236"/>
        <v>0</v>
      </c>
      <c r="BJ107" s="27">
        <f t="shared" si="237"/>
        <v>0</v>
      </c>
      <c r="BK107" s="15">
        <f t="shared" si="238"/>
        <v>0</v>
      </c>
      <c r="BL107" s="26">
        <f t="shared" si="239"/>
        <v>0</v>
      </c>
      <c r="BM107" s="203">
        <f t="shared" si="240"/>
        <v>0</v>
      </c>
      <c r="BN107" s="203">
        <f t="shared" si="241"/>
        <v>0</v>
      </c>
      <c r="BO107" s="203">
        <f t="shared" si="242"/>
        <v>0</v>
      </c>
      <c r="BP107" s="203">
        <f t="shared" si="243"/>
        <v>0</v>
      </c>
      <c r="BQ107" s="204">
        <f t="shared" si="244"/>
        <v>0</v>
      </c>
      <c r="BR107" s="27">
        <f t="shared" si="245"/>
        <v>0</v>
      </c>
      <c r="BS107" s="28"/>
      <c r="BT107" s="28"/>
      <c r="BU107" s="28"/>
    </row>
    <row r="108" spans="1:73" ht="36" customHeight="1" thickBot="1" x14ac:dyDescent="0.3">
      <c r="A108" s="119" t="s">
        <v>29</v>
      </c>
      <c r="B108" s="138" t="s">
        <v>96</v>
      </c>
      <c r="C108" s="138" t="s">
        <v>164</v>
      </c>
      <c r="D108" s="121" t="s">
        <v>82</v>
      </c>
      <c r="E108" s="120" t="s">
        <v>81</v>
      </c>
      <c r="F108" s="130" t="s">
        <v>10</v>
      </c>
      <c r="G108" s="15">
        <f t="shared" si="247"/>
        <v>0</v>
      </c>
      <c r="H108" s="21"/>
      <c r="I108" s="22"/>
      <c r="J108" s="23"/>
      <c r="K108" s="23"/>
      <c r="L108" s="23"/>
      <c r="M108" s="24"/>
      <c r="N108" s="27">
        <f t="shared" si="248"/>
        <v>0</v>
      </c>
      <c r="O108" s="15">
        <f t="shared" si="249"/>
        <v>0</v>
      </c>
      <c r="P108" s="142"/>
      <c r="Q108" s="182"/>
      <c r="R108" s="183"/>
      <c r="S108" s="183"/>
      <c r="T108" s="183"/>
      <c r="U108" s="184"/>
      <c r="V108" s="73">
        <f t="shared" si="250"/>
        <v>0</v>
      </c>
      <c r="W108" s="15">
        <f t="shared" si="251"/>
        <v>0</v>
      </c>
      <c r="X108" s="21"/>
      <c r="Y108" s="22"/>
      <c r="Z108" s="23"/>
      <c r="AA108" s="23"/>
      <c r="AB108" s="23"/>
      <c r="AC108" s="24"/>
      <c r="AD108" s="27">
        <f t="shared" si="252"/>
        <v>0</v>
      </c>
      <c r="AE108" s="15">
        <f t="shared" si="253"/>
        <v>0</v>
      </c>
      <c r="AF108" s="21"/>
      <c r="AG108" s="22"/>
      <c r="AH108" s="23"/>
      <c r="AI108" s="23"/>
      <c r="AJ108" s="23"/>
      <c r="AK108" s="24"/>
      <c r="AL108" s="73">
        <f t="shared" si="254"/>
        <v>0</v>
      </c>
      <c r="AM108" s="15">
        <f t="shared" si="255"/>
        <v>0</v>
      </c>
      <c r="AN108" s="21"/>
      <c r="AO108" s="173"/>
      <c r="AP108" s="174"/>
      <c r="AQ108" s="174"/>
      <c r="AR108" s="174"/>
      <c r="AS108" s="175"/>
      <c r="AT108" s="74">
        <f t="shared" si="256"/>
        <v>0</v>
      </c>
      <c r="AU108" s="15">
        <f t="shared" si="257"/>
        <v>0</v>
      </c>
      <c r="AV108" s="21"/>
      <c r="AW108" s="25"/>
      <c r="AX108" s="18"/>
      <c r="AY108" s="18"/>
      <c r="AZ108" s="18"/>
      <c r="BA108" s="19"/>
      <c r="BB108" s="27">
        <f t="shared" si="258"/>
        <v>0</v>
      </c>
      <c r="BC108" s="15">
        <f t="shared" si="230"/>
        <v>0</v>
      </c>
      <c r="BD108" s="26">
        <f t="shared" si="231"/>
        <v>0</v>
      </c>
      <c r="BE108" s="203">
        <f t="shared" si="232"/>
        <v>0</v>
      </c>
      <c r="BF108" s="203">
        <f t="shared" si="233"/>
        <v>0</v>
      </c>
      <c r="BG108" s="203">
        <f t="shared" si="234"/>
        <v>0</v>
      </c>
      <c r="BH108" s="203">
        <f t="shared" si="235"/>
        <v>0</v>
      </c>
      <c r="BI108" s="204">
        <f t="shared" si="236"/>
        <v>0</v>
      </c>
      <c r="BJ108" s="27">
        <f t="shared" si="237"/>
        <v>0</v>
      </c>
      <c r="BK108" s="15">
        <f t="shared" si="238"/>
        <v>0</v>
      </c>
      <c r="BL108" s="26">
        <f t="shared" si="239"/>
        <v>0</v>
      </c>
      <c r="BM108" s="203">
        <f t="shared" si="240"/>
        <v>0</v>
      </c>
      <c r="BN108" s="203">
        <f t="shared" si="241"/>
        <v>0</v>
      </c>
      <c r="BO108" s="203">
        <f t="shared" si="242"/>
        <v>0</v>
      </c>
      <c r="BP108" s="203">
        <f t="shared" si="243"/>
        <v>0</v>
      </c>
      <c r="BQ108" s="204">
        <f t="shared" si="244"/>
        <v>0</v>
      </c>
      <c r="BR108" s="27">
        <f t="shared" si="245"/>
        <v>0</v>
      </c>
      <c r="BS108" s="28"/>
      <c r="BT108" s="28"/>
      <c r="BU108" s="28"/>
    </row>
    <row r="109" spans="1:73" ht="36" customHeight="1" thickBot="1" x14ac:dyDescent="0.3">
      <c r="A109" s="119" t="s">
        <v>29</v>
      </c>
      <c r="B109" s="138" t="s">
        <v>85</v>
      </c>
      <c r="C109" s="138" t="s">
        <v>165</v>
      </c>
      <c r="D109" s="121" t="s">
        <v>82</v>
      </c>
      <c r="E109" s="120" t="s">
        <v>81</v>
      </c>
      <c r="F109" s="130" t="s">
        <v>10</v>
      </c>
      <c r="G109" s="15">
        <f t="shared" si="247"/>
        <v>0</v>
      </c>
      <c r="H109" s="21"/>
      <c r="I109" s="22"/>
      <c r="J109" s="23"/>
      <c r="K109" s="23"/>
      <c r="L109" s="23"/>
      <c r="M109" s="24"/>
      <c r="N109" s="27">
        <f t="shared" si="248"/>
        <v>0</v>
      </c>
      <c r="O109" s="15">
        <f t="shared" si="249"/>
        <v>0</v>
      </c>
      <c r="P109" s="142"/>
      <c r="Q109" s="182"/>
      <c r="R109" s="183"/>
      <c r="S109" s="183"/>
      <c r="T109" s="183"/>
      <c r="U109" s="184"/>
      <c r="V109" s="73">
        <f t="shared" si="250"/>
        <v>0</v>
      </c>
      <c r="W109" s="15">
        <f t="shared" si="251"/>
        <v>0</v>
      </c>
      <c r="X109" s="21"/>
      <c r="Y109" s="22"/>
      <c r="Z109" s="23"/>
      <c r="AA109" s="23"/>
      <c r="AB109" s="23"/>
      <c r="AC109" s="24"/>
      <c r="AD109" s="27">
        <f t="shared" si="252"/>
        <v>0</v>
      </c>
      <c r="AE109" s="15">
        <f t="shared" si="253"/>
        <v>0</v>
      </c>
      <c r="AF109" s="21"/>
      <c r="AG109" s="22"/>
      <c r="AH109" s="23"/>
      <c r="AI109" s="23"/>
      <c r="AJ109" s="23"/>
      <c r="AK109" s="24"/>
      <c r="AL109" s="73">
        <f t="shared" si="254"/>
        <v>0</v>
      </c>
      <c r="AM109" s="15">
        <f t="shared" si="255"/>
        <v>0</v>
      </c>
      <c r="AN109" s="21"/>
      <c r="AO109" s="173"/>
      <c r="AP109" s="174"/>
      <c r="AQ109" s="174"/>
      <c r="AR109" s="174"/>
      <c r="AS109" s="175"/>
      <c r="AT109" s="74">
        <f t="shared" si="256"/>
        <v>0</v>
      </c>
      <c r="AU109" s="15">
        <f t="shared" si="257"/>
        <v>0</v>
      </c>
      <c r="AV109" s="21"/>
      <c r="AW109" s="25"/>
      <c r="AX109" s="18"/>
      <c r="AY109" s="18"/>
      <c r="AZ109" s="18"/>
      <c r="BA109" s="19"/>
      <c r="BB109" s="27">
        <f t="shared" si="258"/>
        <v>0</v>
      </c>
      <c r="BC109" s="15">
        <f t="shared" si="230"/>
        <v>0</v>
      </c>
      <c r="BD109" s="26">
        <f t="shared" si="231"/>
        <v>0</v>
      </c>
      <c r="BE109" s="203">
        <f t="shared" si="232"/>
        <v>0</v>
      </c>
      <c r="BF109" s="203">
        <f t="shared" si="233"/>
        <v>0</v>
      </c>
      <c r="BG109" s="203">
        <f t="shared" si="234"/>
        <v>0</v>
      </c>
      <c r="BH109" s="203">
        <f t="shared" si="235"/>
        <v>0</v>
      </c>
      <c r="BI109" s="204">
        <f t="shared" si="236"/>
        <v>0</v>
      </c>
      <c r="BJ109" s="27">
        <f t="shared" si="237"/>
        <v>0</v>
      </c>
      <c r="BK109" s="15">
        <f t="shared" si="238"/>
        <v>0</v>
      </c>
      <c r="BL109" s="26">
        <f t="shared" si="239"/>
        <v>0</v>
      </c>
      <c r="BM109" s="203">
        <f t="shared" si="240"/>
        <v>0</v>
      </c>
      <c r="BN109" s="203">
        <f t="shared" si="241"/>
        <v>0</v>
      </c>
      <c r="BO109" s="203">
        <f t="shared" si="242"/>
        <v>0</v>
      </c>
      <c r="BP109" s="203">
        <f t="shared" si="243"/>
        <v>0</v>
      </c>
      <c r="BQ109" s="204">
        <f t="shared" si="244"/>
        <v>0</v>
      </c>
      <c r="BR109" s="27">
        <f t="shared" si="245"/>
        <v>0</v>
      </c>
      <c r="BS109" s="28"/>
      <c r="BT109" s="28"/>
      <c r="BU109" s="28"/>
    </row>
    <row r="110" spans="1:73" ht="36" customHeight="1" thickBot="1" x14ac:dyDescent="0.3">
      <c r="A110" s="119" t="s">
        <v>29</v>
      </c>
      <c r="B110" s="138" t="s">
        <v>120</v>
      </c>
      <c r="C110" s="138" t="s">
        <v>119</v>
      </c>
      <c r="D110" s="121" t="s">
        <v>82</v>
      </c>
      <c r="E110" s="120" t="s">
        <v>81</v>
      </c>
      <c r="F110" s="122" t="s">
        <v>10</v>
      </c>
      <c r="G110" s="15">
        <f t="shared" si="247"/>
        <v>0</v>
      </c>
      <c r="H110" s="21"/>
      <c r="I110" s="22"/>
      <c r="J110" s="23"/>
      <c r="K110" s="23"/>
      <c r="L110" s="23"/>
      <c r="M110" s="24"/>
      <c r="N110" s="27">
        <f t="shared" si="248"/>
        <v>0</v>
      </c>
      <c r="O110" s="15">
        <f t="shared" si="249"/>
        <v>0</v>
      </c>
      <c r="P110" s="142"/>
      <c r="Q110" s="182"/>
      <c r="R110" s="183"/>
      <c r="S110" s="183"/>
      <c r="T110" s="183"/>
      <c r="U110" s="184"/>
      <c r="V110" s="73">
        <f t="shared" si="250"/>
        <v>0</v>
      </c>
      <c r="W110" s="15">
        <f t="shared" si="251"/>
        <v>0</v>
      </c>
      <c r="X110" s="21"/>
      <c r="Y110" s="22"/>
      <c r="Z110" s="23"/>
      <c r="AA110" s="23"/>
      <c r="AB110" s="23"/>
      <c r="AC110" s="24"/>
      <c r="AD110" s="27">
        <f t="shared" si="252"/>
        <v>0</v>
      </c>
      <c r="AE110" s="15">
        <f t="shared" si="253"/>
        <v>0</v>
      </c>
      <c r="AF110" s="21"/>
      <c r="AG110" s="22"/>
      <c r="AH110" s="23"/>
      <c r="AI110" s="23"/>
      <c r="AJ110" s="23"/>
      <c r="AK110" s="24"/>
      <c r="AL110" s="73">
        <f t="shared" si="254"/>
        <v>0</v>
      </c>
      <c r="AM110" s="15">
        <f t="shared" si="255"/>
        <v>0</v>
      </c>
      <c r="AN110" s="16"/>
      <c r="AO110" s="173"/>
      <c r="AP110" s="174"/>
      <c r="AQ110" s="174"/>
      <c r="AR110" s="174"/>
      <c r="AS110" s="175"/>
      <c r="AT110" s="74">
        <f t="shared" si="256"/>
        <v>0</v>
      </c>
      <c r="AU110" s="15">
        <f t="shared" si="257"/>
        <v>0</v>
      </c>
      <c r="AV110" s="16"/>
      <c r="AW110" s="25"/>
      <c r="AX110" s="18"/>
      <c r="AY110" s="18"/>
      <c r="AZ110" s="18"/>
      <c r="BA110" s="19"/>
      <c r="BB110" s="27">
        <f t="shared" si="258"/>
        <v>0</v>
      </c>
      <c r="BC110" s="15">
        <f t="shared" si="230"/>
        <v>0</v>
      </c>
      <c r="BD110" s="26">
        <f t="shared" si="231"/>
        <v>0</v>
      </c>
      <c r="BE110" s="203">
        <f t="shared" si="232"/>
        <v>0</v>
      </c>
      <c r="BF110" s="203">
        <f t="shared" si="233"/>
        <v>0</v>
      </c>
      <c r="BG110" s="203">
        <f t="shared" si="234"/>
        <v>0</v>
      </c>
      <c r="BH110" s="203">
        <f t="shared" si="235"/>
        <v>0</v>
      </c>
      <c r="BI110" s="204">
        <f t="shared" si="236"/>
        <v>0</v>
      </c>
      <c r="BJ110" s="27">
        <f t="shared" si="237"/>
        <v>0</v>
      </c>
      <c r="BK110" s="15">
        <f t="shared" si="238"/>
        <v>0</v>
      </c>
      <c r="BL110" s="26">
        <f t="shared" si="239"/>
        <v>0</v>
      </c>
      <c r="BM110" s="203">
        <f t="shared" si="240"/>
        <v>0</v>
      </c>
      <c r="BN110" s="203">
        <f t="shared" si="241"/>
        <v>0</v>
      </c>
      <c r="BO110" s="203">
        <f t="shared" si="242"/>
        <v>0</v>
      </c>
      <c r="BP110" s="203">
        <f t="shared" si="243"/>
        <v>0</v>
      </c>
      <c r="BQ110" s="204">
        <f t="shared" si="244"/>
        <v>0</v>
      </c>
      <c r="BR110" s="27">
        <f t="shared" si="245"/>
        <v>0</v>
      </c>
      <c r="BS110" s="28"/>
      <c r="BT110" s="28"/>
      <c r="BU110" s="28"/>
    </row>
    <row r="111" spans="1:73" ht="36" customHeight="1" thickBot="1" x14ac:dyDescent="0.3">
      <c r="A111" s="119" t="s">
        <v>29</v>
      </c>
      <c r="B111" s="138" t="s">
        <v>134</v>
      </c>
      <c r="C111" s="138" t="s">
        <v>135</v>
      </c>
      <c r="D111" s="121" t="s">
        <v>82</v>
      </c>
      <c r="E111" s="120" t="s">
        <v>81</v>
      </c>
      <c r="F111" s="122" t="s">
        <v>10</v>
      </c>
      <c r="G111" s="36">
        <f>H111+N111</f>
        <v>0</v>
      </c>
      <c r="H111" s="37"/>
      <c r="I111" s="38"/>
      <c r="J111" s="39"/>
      <c r="K111" s="39"/>
      <c r="L111" s="39"/>
      <c r="M111" s="40"/>
      <c r="N111" s="48">
        <f>SUM(I111:M111)</f>
        <v>0</v>
      </c>
      <c r="O111" s="36">
        <f>P111+V111</f>
        <v>0</v>
      </c>
      <c r="P111" s="143"/>
      <c r="Q111" s="176"/>
      <c r="R111" s="177"/>
      <c r="S111" s="177"/>
      <c r="T111" s="177"/>
      <c r="U111" s="178"/>
      <c r="V111" s="75">
        <f t="shared" si="250"/>
        <v>0</v>
      </c>
      <c r="W111" s="36">
        <f t="shared" si="251"/>
        <v>0</v>
      </c>
      <c r="X111" s="37"/>
      <c r="Y111" s="38"/>
      <c r="Z111" s="39"/>
      <c r="AA111" s="39"/>
      <c r="AB111" s="39"/>
      <c r="AC111" s="40"/>
      <c r="AD111" s="48">
        <f t="shared" si="252"/>
        <v>0</v>
      </c>
      <c r="AE111" s="36">
        <f t="shared" si="253"/>
        <v>0</v>
      </c>
      <c r="AF111" s="37"/>
      <c r="AG111" s="38"/>
      <c r="AH111" s="39"/>
      <c r="AI111" s="39"/>
      <c r="AJ111" s="39"/>
      <c r="AK111" s="40"/>
      <c r="AL111" s="75">
        <f t="shared" si="254"/>
        <v>0</v>
      </c>
      <c r="AM111" s="36">
        <f t="shared" si="255"/>
        <v>0</v>
      </c>
      <c r="AN111" s="37"/>
      <c r="AO111" s="176"/>
      <c r="AP111" s="177"/>
      <c r="AQ111" s="177"/>
      <c r="AR111" s="177"/>
      <c r="AS111" s="178"/>
      <c r="AT111" s="76">
        <f t="shared" si="256"/>
        <v>0</v>
      </c>
      <c r="AU111" s="36">
        <f t="shared" si="257"/>
        <v>0</v>
      </c>
      <c r="AV111" s="37"/>
      <c r="AW111" s="46"/>
      <c r="AX111" s="39"/>
      <c r="AY111" s="39"/>
      <c r="AZ111" s="39"/>
      <c r="BA111" s="40"/>
      <c r="BB111" s="48">
        <f t="shared" si="258"/>
        <v>0</v>
      </c>
      <c r="BC111" s="36">
        <f t="shared" si="230"/>
        <v>0</v>
      </c>
      <c r="BD111" s="47">
        <f t="shared" si="231"/>
        <v>0</v>
      </c>
      <c r="BE111" s="205">
        <f t="shared" si="232"/>
        <v>0</v>
      </c>
      <c r="BF111" s="205">
        <f t="shared" si="233"/>
        <v>0</v>
      </c>
      <c r="BG111" s="205">
        <f t="shared" si="234"/>
        <v>0</v>
      </c>
      <c r="BH111" s="205">
        <f t="shared" si="235"/>
        <v>0</v>
      </c>
      <c r="BI111" s="206">
        <f t="shared" si="236"/>
        <v>0</v>
      </c>
      <c r="BJ111" s="48">
        <f t="shared" si="237"/>
        <v>0</v>
      </c>
      <c r="BK111" s="36">
        <f t="shared" si="238"/>
        <v>0</v>
      </c>
      <c r="BL111" s="47">
        <f t="shared" si="239"/>
        <v>0</v>
      </c>
      <c r="BM111" s="205">
        <f t="shared" si="240"/>
        <v>0</v>
      </c>
      <c r="BN111" s="205">
        <f t="shared" si="241"/>
        <v>0</v>
      </c>
      <c r="BO111" s="205">
        <f t="shared" si="242"/>
        <v>0</v>
      </c>
      <c r="BP111" s="205">
        <f t="shared" si="243"/>
        <v>0</v>
      </c>
      <c r="BQ111" s="206">
        <f t="shared" si="244"/>
        <v>0</v>
      </c>
      <c r="BR111" s="48">
        <f t="shared" si="245"/>
        <v>0</v>
      </c>
      <c r="BS111" s="28"/>
      <c r="BT111" s="28"/>
      <c r="BU111" s="28"/>
    </row>
    <row r="112" spans="1:73" ht="36" customHeight="1" thickTop="1" thickBot="1" x14ac:dyDescent="0.3">
      <c r="A112" s="244" t="s">
        <v>136</v>
      </c>
      <c r="B112" s="244"/>
      <c r="C112" s="244"/>
      <c r="D112" s="244"/>
      <c r="E112" s="244"/>
      <c r="F112" s="244"/>
      <c r="G112" s="49">
        <f t="shared" ref="G112:AL112" si="327">SUM(G71:G111)</f>
        <v>26</v>
      </c>
      <c r="H112" s="49">
        <f t="shared" si="327"/>
        <v>25</v>
      </c>
      <c r="I112" s="168">
        <f t="shared" si="327"/>
        <v>0</v>
      </c>
      <c r="J112" s="168">
        <f t="shared" si="327"/>
        <v>0</v>
      </c>
      <c r="K112" s="168">
        <f t="shared" si="327"/>
        <v>1</v>
      </c>
      <c r="L112" s="168">
        <f t="shared" si="327"/>
        <v>0</v>
      </c>
      <c r="M112" s="168">
        <f t="shared" si="327"/>
        <v>0</v>
      </c>
      <c r="N112" s="49">
        <f t="shared" si="327"/>
        <v>1</v>
      </c>
      <c r="O112" s="49">
        <f t="shared" si="327"/>
        <v>30</v>
      </c>
      <c r="P112" s="49">
        <f t="shared" si="327"/>
        <v>30</v>
      </c>
      <c r="Q112" s="168">
        <f t="shared" si="327"/>
        <v>0</v>
      </c>
      <c r="R112" s="168">
        <f t="shared" si="327"/>
        <v>0</v>
      </c>
      <c r="S112" s="168">
        <f t="shared" si="327"/>
        <v>0</v>
      </c>
      <c r="T112" s="168">
        <f t="shared" si="327"/>
        <v>0</v>
      </c>
      <c r="U112" s="168">
        <f t="shared" si="327"/>
        <v>0</v>
      </c>
      <c r="V112" s="49">
        <f>SUM(V71:V111)</f>
        <v>0</v>
      </c>
      <c r="W112" s="49">
        <f t="shared" si="327"/>
        <v>16</v>
      </c>
      <c r="X112" s="49">
        <f t="shared" si="327"/>
        <v>14</v>
      </c>
      <c r="Y112" s="168">
        <f t="shared" si="327"/>
        <v>0</v>
      </c>
      <c r="Z112" s="168">
        <f t="shared" si="327"/>
        <v>1</v>
      </c>
      <c r="AA112" s="168">
        <f t="shared" si="327"/>
        <v>0</v>
      </c>
      <c r="AB112" s="168">
        <f t="shared" si="327"/>
        <v>0</v>
      </c>
      <c r="AC112" s="168">
        <f t="shared" si="327"/>
        <v>1</v>
      </c>
      <c r="AD112" s="49">
        <f t="shared" si="327"/>
        <v>2</v>
      </c>
      <c r="AE112" s="49">
        <f t="shared" si="327"/>
        <v>31</v>
      </c>
      <c r="AF112" s="49">
        <f t="shared" si="327"/>
        <v>30</v>
      </c>
      <c r="AG112" s="168">
        <f t="shared" si="327"/>
        <v>0</v>
      </c>
      <c r="AH112" s="168">
        <f t="shared" si="327"/>
        <v>0</v>
      </c>
      <c r="AI112" s="168">
        <f t="shared" si="327"/>
        <v>0</v>
      </c>
      <c r="AJ112" s="168">
        <f>SUM(AJ71:AJ111)</f>
        <v>0</v>
      </c>
      <c r="AK112" s="168">
        <f t="shared" si="327"/>
        <v>1</v>
      </c>
      <c r="AL112" s="49">
        <f t="shared" si="327"/>
        <v>1</v>
      </c>
      <c r="AM112" s="49">
        <f t="shared" ref="AM112:BR112" si="328">SUM(AM71:AM111)</f>
        <v>15</v>
      </c>
      <c r="AN112" s="49">
        <f t="shared" si="328"/>
        <v>15</v>
      </c>
      <c r="AO112" s="168">
        <f t="shared" si="328"/>
        <v>0</v>
      </c>
      <c r="AP112" s="168">
        <f t="shared" si="328"/>
        <v>0</v>
      </c>
      <c r="AQ112" s="168">
        <f t="shared" si="328"/>
        <v>0</v>
      </c>
      <c r="AR112" s="168">
        <f t="shared" si="328"/>
        <v>0</v>
      </c>
      <c r="AS112" s="168">
        <f t="shared" si="328"/>
        <v>0</v>
      </c>
      <c r="AT112" s="49">
        <f t="shared" si="328"/>
        <v>0</v>
      </c>
      <c r="AU112" s="49">
        <f t="shared" si="328"/>
        <v>13</v>
      </c>
      <c r="AV112" s="49">
        <f t="shared" si="328"/>
        <v>13</v>
      </c>
      <c r="AW112" s="168">
        <f t="shared" si="328"/>
        <v>0</v>
      </c>
      <c r="AX112" s="168">
        <f t="shared" si="328"/>
        <v>0</v>
      </c>
      <c r="AY112" s="168">
        <f t="shared" si="328"/>
        <v>0</v>
      </c>
      <c r="AZ112" s="168">
        <f t="shared" si="328"/>
        <v>0</v>
      </c>
      <c r="BA112" s="168">
        <f t="shared" si="328"/>
        <v>0</v>
      </c>
      <c r="BB112" s="49">
        <f t="shared" si="328"/>
        <v>0</v>
      </c>
      <c r="BC112" s="49">
        <f t="shared" si="328"/>
        <v>57</v>
      </c>
      <c r="BD112" s="49">
        <f t="shared" si="328"/>
        <v>54</v>
      </c>
      <c r="BE112" s="168">
        <f t="shared" si="328"/>
        <v>0</v>
      </c>
      <c r="BF112" s="168">
        <f t="shared" si="328"/>
        <v>1</v>
      </c>
      <c r="BG112" s="168">
        <f t="shared" si="328"/>
        <v>1</v>
      </c>
      <c r="BH112" s="168">
        <f t="shared" si="328"/>
        <v>0</v>
      </c>
      <c r="BI112" s="168">
        <f t="shared" si="328"/>
        <v>1</v>
      </c>
      <c r="BJ112" s="49">
        <f t="shared" si="328"/>
        <v>3</v>
      </c>
      <c r="BK112" s="49">
        <f t="shared" si="328"/>
        <v>74</v>
      </c>
      <c r="BL112" s="49">
        <f t="shared" si="328"/>
        <v>73</v>
      </c>
      <c r="BM112" s="168">
        <f t="shared" si="328"/>
        <v>0</v>
      </c>
      <c r="BN112" s="168">
        <f t="shared" si="328"/>
        <v>0</v>
      </c>
      <c r="BO112" s="168">
        <f t="shared" si="328"/>
        <v>0</v>
      </c>
      <c r="BP112" s="168">
        <f t="shared" si="328"/>
        <v>0</v>
      </c>
      <c r="BQ112" s="168">
        <f t="shared" si="328"/>
        <v>1</v>
      </c>
      <c r="BR112" s="49">
        <f t="shared" si="328"/>
        <v>1</v>
      </c>
      <c r="BS112" s="28"/>
      <c r="BT112" s="28"/>
      <c r="BU112" s="28"/>
    </row>
    <row r="113" spans="1:73" ht="30" customHeight="1" thickTop="1" thickBot="1" x14ac:dyDescent="0.3">
      <c r="A113" s="239" t="s">
        <v>175</v>
      </c>
      <c r="B113" s="240"/>
      <c r="C113" s="222"/>
      <c r="D113" s="222"/>
      <c r="E113" s="28"/>
      <c r="F113" s="84" t="s">
        <v>28</v>
      </c>
      <c r="G113" s="85">
        <f t="shared" ref="G113:AL113" si="329">SUM(G70,G112)</f>
        <v>26</v>
      </c>
      <c r="H113" s="86">
        <f t="shared" si="329"/>
        <v>25</v>
      </c>
      <c r="I113" s="169">
        <f t="shared" si="329"/>
        <v>0</v>
      </c>
      <c r="J113" s="169">
        <f t="shared" si="329"/>
        <v>0</v>
      </c>
      <c r="K113" s="169">
        <f t="shared" si="329"/>
        <v>1</v>
      </c>
      <c r="L113" s="169">
        <f t="shared" si="329"/>
        <v>0</v>
      </c>
      <c r="M113" s="169">
        <f t="shared" si="329"/>
        <v>0</v>
      </c>
      <c r="N113" s="86">
        <f t="shared" si="329"/>
        <v>1</v>
      </c>
      <c r="O113" s="86">
        <f t="shared" si="329"/>
        <v>30</v>
      </c>
      <c r="P113" s="86">
        <f t="shared" si="329"/>
        <v>30</v>
      </c>
      <c r="Q113" s="169">
        <f t="shared" si="329"/>
        <v>0</v>
      </c>
      <c r="R113" s="169">
        <f t="shared" si="329"/>
        <v>0</v>
      </c>
      <c r="S113" s="169">
        <f t="shared" si="329"/>
        <v>0</v>
      </c>
      <c r="T113" s="169">
        <f t="shared" si="329"/>
        <v>0</v>
      </c>
      <c r="U113" s="169">
        <f t="shared" si="329"/>
        <v>0</v>
      </c>
      <c r="V113" s="86">
        <f>SUM(V70,V112)</f>
        <v>0</v>
      </c>
      <c r="W113" s="86">
        <f t="shared" si="329"/>
        <v>16</v>
      </c>
      <c r="X113" s="86">
        <f t="shared" si="329"/>
        <v>14</v>
      </c>
      <c r="Y113" s="169">
        <f t="shared" si="329"/>
        <v>0</v>
      </c>
      <c r="Z113" s="169">
        <f t="shared" si="329"/>
        <v>1</v>
      </c>
      <c r="AA113" s="169">
        <f t="shared" si="329"/>
        <v>0</v>
      </c>
      <c r="AB113" s="169">
        <f t="shared" si="329"/>
        <v>0</v>
      </c>
      <c r="AC113" s="169">
        <f t="shared" si="329"/>
        <v>1</v>
      </c>
      <c r="AD113" s="86">
        <f t="shared" si="329"/>
        <v>2</v>
      </c>
      <c r="AE113" s="86">
        <f t="shared" si="329"/>
        <v>31</v>
      </c>
      <c r="AF113" s="86">
        <f t="shared" si="329"/>
        <v>30</v>
      </c>
      <c r="AG113" s="169">
        <f t="shared" si="329"/>
        <v>0</v>
      </c>
      <c r="AH113" s="169">
        <f t="shared" si="329"/>
        <v>0</v>
      </c>
      <c r="AI113" s="169">
        <f t="shared" si="329"/>
        <v>0</v>
      </c>
      <c r="AJ113" s="169">
        <f>SUM(AJ70,AJ112)</f>
        <v>0</v>
      </c>
      <c r="AK113" s="169">
        <f t="shared" si="329"/>
        <v>1</v>
      </c>
      <c r="AL113" s="86">
        <f t="shared" si="329"/>
        <v>1</v>
      </c>
      <c r="AM113" s="86">
        <f t="shared" ref="AM113:BR113" si="330">SUM(AM70,AM112)</f>
        <v>15</v>
      </c>
      <c r="AN113" s="86">
        <f t="shared" si="330"/>
        <v>15</v>
      </c>
      <c r="AO113" s="169">
        <f t="shared" si="330"/>
        <v>0</v>
      </c>
      <c r="AP113" s="169">
        <f t="shared" si="330"/>
        <v>0</v>
      </c>
      <c r="AQ113" s="169">
        <f t="shared" si="330"/>
        <v>0</v>
      </c>
      <c r="AR113" s="169">
        <f t="shared" si="330"/>
        <v>0</v>
      </c>
      <c r="AS113" s="169">
        <f t="shared" si="330"/>
        <v>0</v>
      </c>
      <c r="AT113" s="86">
        <f t="shared" si="330"/>
        <v>0</v>
      </c>
      <c r="AU113" s="86">
        <f t="shared" si="330"/>
        <v>13</v>
      </c>
      <c r="AV113" s="86">
        <f t="shared" si="330"/>
        <v>13</v>
      </c>
      <c r="AW113" s="86">
        <f t="shared" si="330"/>
        <v>0</v>
      </c>
      <c r="AX113" s="86">
        <f t="shared" si="330"/>
        <v>0</v>
      </c>
      <c r="AY113" s="86">
        <f t="shared" si="330"/>
        <v>0</v>
      </c>
      <c r="AZ113" s="86">
        <f t="shared" si="330"/>
        <v>0</v>
      </c>
      <c r="BA113" s="86">
        <f t="shared" si="330"/>
        <v>0</v>
      </c>
      <c r="BB113" s="86">
        <f t="shared" si="330"/>
        <v>0</v>
      </c>
      <c r="BC113" s="86">
        <f t="shared" si="330"/>
        <v>57</v>
      </c>
      <c r="BD113" s="86">
        <f t="shared" si="330"/>
        <v>54</v>
      </c>
      <c r="BE113" s="169">
        <f t="shared" si="330"/>
        <v>0</v>
      </c>
      <c r="BF113" s="169">
        <f t="shared" si="330"/>
        <v>1</v>
      </c>
      <c r="BG113" s="169">
        <f t="shared" si="330"/>
        <v>1</v>
      </c>
      <c r="BH113" s="169">
        <f t="shared" si="330"/>
        <v>0</v>
      </c>
      <c r="BI113" s="169">
        <f t="shared" si="330"/>
        <v>1</v>
      </c>
      <c r="BJ113" s="86">
        <f t="shared" si="330"/>
        <v>3</v>
      </c>
      <c r="BK113" s="86">
        <f t="shared" si="330"/>
        <v>74</v>
      </c>
      <c r="BL113" s="86">
        <f t="shared" si="330"/>
        <v>73</v>
      </c>
      <c r="BM113" s="169">
        <f t="shared" si="330"/>
        <v>0</v>
      </c>
      <c r="BN113" s="169">
        <f t="shared" si="330"/>
        <v>0</v>
      </c>
      <c r="BO113" s="169">
        <f t="shared" si="330"/>
        <v>0</v>
      </c>
      <c r="BP113" s="169">
        <f t="shared" si="330"/>
        <v>0</v>
      </c>
      <c r="BQ113" s="169">
        <f t="shared" si="330"/>
        <v>1</v>
      </c>
      <c r="BR113" s="86">
        <f t="shared" si="330"/>
        <v>1</v>
      </c>
      <c r="BS113" s="33"/>
      <c r="BT113" s="34"/>
      <c r="BU113" s="34"/>
    </row>
    <row r="114" spans="1:73" ht="30" customHeight="1" thickBot="1" x14ac:dyDescent="0.3">
      <c r="A114" s="28"/>
      <c r="B114" s="28"/>
      <c r="C114" s="28"/>
      <c r="D114" s="28"/>
      <c r="E114" s="28"/>
      <c r="F114" s="287" t="s">
        <v>26</v>
      </c>
      <c r="G114" s="87" t="s">
        <v>17</v>
      </c>
      <c r="H114" s="259" t="s">
        <v>20</v>
      </c>
      <c r="I114" s="261">
        <v>100</v>
      </c>
      <c r="J114" s="261"/>
      <c r="K114" s="263" t="s">
        <v>21</v>
      </c>
      <c r="L114" s="285">
        <f>+H113/G113</f>
        <v>0.96153846153846156</v>
      </c>
      <c r="M114" s="88"/>
      <c r="N114" s="89"/>
      <c r="O114" s="87" t="s">
        <v>17</v>
      </c>
      <c r="P114" s="259" t="s">
        <v>20</v>
      </c>
      <c r="Q114" s="261">
        <v>100</v>
      </c>
      <c r="R114" s="261"/>
      <c r="S114" s="263" t="s">
        <v>21</v>
      </c>
      <c r="T114" s="285">
        <f>+P113/O113</f>
        <v>1</v>
      </c>
      <c r="U114" s="88"/>
      <c r="V114" s="89"/>
      <c r="W114" s="87" t="s">
        <v>17</v>
      </c>
      <c r="X114" s="259" t="s">
        <v>20</v>
      </c>
      <c r="Y114" s="261">
        <v>100</v>
      </c>
      <c r="Z114" s="261"/>
      <c r="AA114" s="263" t="s">
        <v>21</v>
      </c>
      <c r="AB114" s="285">
        <f>+X113/W113</f>
        <v>0.875</v>
      </c>
      <c r="AC114" s="90"/>
      <c r="AD114" s="91"/>
      <c r="AE114" s="87" t="s">
        <v>17</v>
      </c>
      <c r="AF114" s="259" t="s">
        <v>20</v>
      </c>
      <c r="AG114" s="261">
        <v>100</v>
      </c>
      <c r="AH114" s="261"/>
      <c r="AI114" s="263" t="s">
        <v>21</v>
      </c>
      <c r="AJ114" s="285">
        <f>+AF113/AE113</f>
        <v>0.967741935483871</v>
      </c>
      <c r="AK114" s="90"/>
      <c r="AL114" s="91"/>
      <c r="AM114" s="87" t="s">
        <v>17</v>
      </c>
      <c r="AN114" s="259" t="s">
        <v>20</v>
      </c>
      <c r="AO114" s="261">
        <v>100</v>
      </c>
      <c r="AP114" s="261"/>
      <c r="AQ114" s="263" t="s">
        <v>21</v>
      </c>
      <c r="AR114" s="285">
        <f>+AN113/AM113</f>
        <v>1</v>
      </c>
      <c r="AS114" s="90"/>
      <c r="AT114" s="92"/>
      <c r="AU114" s="87" t="s">
        <v>17</v>
      </c>
      <c r="AV114" s="259" t="s">
        <v>20</v>
      </c>
      <c r="AW114" s="261">
        <v>100</v>
      </c>
      <c r="AX114" s="261"/>
      <c r="AY114" s="263" t="s">
        <v>21</v>
      </c>
      <c r="AZ114" s="285">
        <f>+AV113/AU113</f>
        <v>1</v>
      </c>
      <c r="BA114" s="90"/>
      <c r="BB114" s="92"/>
      <c r="BC114" s="87" t="s">
        <v>17</v>
      </c>
      <c r="BD114" s="259" t="s">
        <v>20</v>
      </c>
      <c r="BE114" s="261">
        <v>100</v>
      </c>
      <c r="BF114" s="261"/>
      <c r="BG114" s="263" t="s">
        <v>21</v>
      </c>
      <c r="BH114" s="285">
        <f>+BD113/BC113</f>
        <v>0.94736842105263153</v>
      </c>
      <c r="BI114" s="90"/>
      <c r="BJ114" s="92"/>
      <c r="BK114" s="87" t="s">
        <v>17</v>
      </c>
      <c r="BL114" s="259" t="s">
        <v>20</v>
      </c>
      <c r="BM114" s="261">
        <v>100</v>
      </c>
      <c r="BN114" s="261"/>
      <c r="BO114" s="263" t="s">
        <v>21</v>
      </c>
      <c r="BP114" s="285">
        <f>+BL113/BK113</f>
        <v>0.98648648648648651</v>
      </c>
      <c r="BQ114" s="90"/>
      <c r="BR114" s="92"/>
      <c r="BS114" s="34"/>
      <c r="BT114" s="34"/>
      <c r="BU114" s="34"/>
    </row>
    <row r="115" spans="1:73" ht="30" customHeight="1" thickBot="1" x14ac:dyDescent="0.3">
      <c r="A115" s="28"/>
      <c r="B115" s="28"/>
      <c r="C115" s="28"/>
      <c r="D115" s="28"/>
      <c r="E115" s="28"/>
      <c r="F115" s="288"/>
      <c r="G115" s="93" t="s">
        <v>16</v>
      </c>
      <c r="H115" s="260"/>
      <c r="I115" s="262"/>
      <c r="J115" s="262"/>
      <c r="K115" s="264"/>
      <c r="L115" s="286"/>
      <c r="M115" s="94"/>
      <c r="N115" s="95"/>
      <c r="O115" s="93" t="s">
        <v>16</v>
      </c>
      <c r="P115" s="260"/>
      <c r="Q115" s="262"/>
      <c r="R115" s="262"/>
      <c r="S115" s="264"/>
      <c r="T115" s="286"/>
      <c r="U115" s="94"/>
      <c r="V115" s="95"/>
      <c r="W115" s="93" t="s">
        <v>16</v>
      </c>
      <c r="X115" s="260"/>
      <c r="Y115" s="262"/>
      <c r="Z115" s="262"/>
      <c r="AA115" s="264"/>
      <c r="AB115" s="286"/>
      <c r="AC115" s="96"/>
      <c r="AD115" s="97"/>
      <c r="AE115" s="93" t="s">
        <v>16</v>
      </c>
      <c r="AF115" s="260"/>
      <c r="AG115" s="262"/>
      <c r="AH115" s="262"/>
      <c r="AI115" s="264"/>
      <c r="AJ115" s="286"/>
      <c r="AK115" s="96"/>
      <c r="AL115" s="97"/>
      <c r="AM115" s="93" t="s">
        <v>16</v>
      </c>
      <c r="AN115" s="260"/>
      <c r="AO115" s="262"/>
      <c r="AP115" s="262"/>
      <c r="AQ115" s="264"/>
      <c r="AR115" s="286"/>
      <c r="AS115" s="96"/>
      <c r="AT115" s="97"/>
      <c r="AU115" s="93" t="s">
        <v>16</v>
      </c>
      <c r="AV115" s="260"/>
      <c r="AW115" s="262"/>
      <c r="AX115" s="262"/>
      <c r="AY115" s="264"/>
      <c r="AZ115" s="286"/>
      <c r="BA115" s="96"/>
      <c r="BB115" s="97"/>
      <c r="BC115" s="93" t="s">
        <v>16</v>
      </c>
      <c r="BD115" s="260"/>
      <c r="BE115" s="262"/>
      <c r="BF115" s="262"/>
      <c r="BG115" s="264"/>
      <c r="BH115" s="286"/>
      <c r="BI115" s="96"/>
      <c r="BJ115" s="97"/>
      <c r="BK115" s="93" t="s">
        <v>16</v>
      </c>
      <c r="BL115" s="260"/>
      <c r="BM115" s="262"/>
      <c r="BN115" s="262"/>
      <c r="BO115" s="264"/>
      <c r="BP115" s="286"/>
      <c r="BQ115" s="96"/>
      <c r="BR115" s="97"/>
      <c r="BS115" s="34"/>
      <c r="BT115" s="232"/>
      <c r="BU115" s="232"/>
    </row>
    <row r="116" spans="1:73" ht="30" customHeight="1" thickBot="1" x14ac:dyDescent="0.3">
      <c r="A116" s="28"/>
      <c r="B116" s="28"/>
      <c r="C116" s="28"/>
      <c r="D116" s="28"/>
      <c r="E116" s="28"/>
      <c r="F116" s="287" t="s">
        <v>27</v>
      </c>
      <c r="G116" s="98" t="s">
        <v>22</v>
      </c>
      <c r="H116" s="257" t="s">
        <v>20</v>
      </c>
      <c r="I116" s="261">
        <v>100</v>
      </c>
      <c r="J116" s="261"/>
      <c r="K116" s="263" t="s">
        <v>21</v>
      </c>
      <c r="L116" s="265">
        <f>+N113/G113</f>
        <v>3.8461538461538464E-2</v>
      </c>
      <c r="M116" s="99"/>
      <c r="N116" s="100"/>
      <c r="O116" s="98" t="s">
        <v>22</v>
      </c>
      <c r="P116" s="257" t="s">
        <v>20</v>
      </c>
      <c r="Q116" s="261">
        <v>100</v>
      </c>
      <c r="R116" s="261"/>
      <c r="S116" s="263" t="s">
        <v>21</v>
      </c>
      <c r="T116" s="265">
        <f>+V113/O113</f>
        <v>0</v>
      </c>
      <c r="U116" s="99"/>
      <c r="V116" s="100"/>
      <c r="W116" s="98" t="s">
        <v>22</v>
      </c>
      <c r="X116" s="257" t="s">
        <v>20</v>
      </c>
      <c r="Y116" s="261">
        <v>100</v>
      </c>
      <c r="Z116" s="261"/>
      <c r="AA116" s="263" t="s">
        <v>21</v>
      </c>
      <c r="AB116" s="285">
        <f>+AD113/W113</f>
        <v>0.125</v>
      </c>
      <c r="AC116" s="99"/>
      <c r="AD116" s="100"/>
      <c r="AE116" s="98" t="s">
        <v>22</v>
      </c>
      <c r="AF116" s="257" t="s">
        <v>20</v>
      </c>
      <c r="AG116" s="261">
        <v>100</v>
      </c>
      <c r="AH116" s="261"/>
      <c r="AI116" s="263" t="s">
        <v>21</v>
      </c>
      <c r="AJ116" s="285">
        <f>+AL113/AE113</f>
        <v>3.2258064516129031E-2</v>
      </c>
      <c r="AK116" s="99"/>
      <c r="AL116" s="100"/>
      <c r="AM116" s="98" t="s">
        <v>22</v>
      </c>
      <c r="AN116" s="257" t="s">
        <v>20</v>
      </c>
      <c r="AO116" s="261">
        <v>100</v>
      </c>
      <c r="AP116" s="261"/>
      <c r="AQ116" s="263" t="s">
        <v>21</v>
      </c>
      <c r="AR116" s="285">
        <f>+AT113/AM113</f>
        <v>0</v>
      </c>
      <c r="AS116" s="99"/>
      <c r="AT116" s="100"/>
      <c r="AU116" s="98" t="s">
        <v>22</v>
      </c>
      <c r="AV116" s="257" t="s">
        <v>20</v>
      </c>
      <c r="AW116" s="261">
        <v>100</v>
      </c>
      <c r="AX116" s="261"/>
      <c r="AY116" s="263" t="s">
        <v>21</v>
      </c>
      <c r="AZ116" s="285">
        <f>+BB113/AU113</f>
        <v>0</v>
      </c>
      <c r="BA116" s="99"/>
      <c r="BB116" s="100"/>
      <c r="BC116" s="98" t="s">
        <v>22</v>
      </c>
      <c r="BD116" s="257" t="s">
        <v>20</v>
      </c>
      <c r="BE116" s="261">
        <v>100</v>
      </c>
      <c r="BF116" s="261"/>
      <c r="BG116" s="263" t="s">
        <v>21</v>
      </c>
      <c r="BH116" s="285">
        <f>+BJ113/BC113</f>
        <v>5.2631578947368418E-2</v>
      </c>
      <c r="BI116" s="99"/>
      <c r="BJ116" s="100"/>
      <c r="BK116" s="98" t="s">
        <v>22</v>
      </c>
      <c r="BL116" s="257" t="s">
        <v>20</v>
      </c>
      <c r="BM116" s="261">
        <v>100</v>
      </c>
      <c r="BN116" s="261"/>
      <c r="BO116" s="263" t="s">
        <v>21</v>
      </c>
      <c r="BP116" s="285">
        <f>+BR113/BK113</f>
        <v>1.3513513513513514E-2</v>
      </c>
      <c r="BQ116" s="99"/>
      <c r="BR116" s="100"/>
      <c r="BS116" s="34"/>
      <c r="BT116" s="34"/>
      <c r="BU116" s="34"/>
    </row>
    <row r="117" spans="1:73" ht="30" customHeight="1" thickBot="1" x14ac:dyDescent="0.3">
      <c r="A117" s="28"/>
      <c r="B117" s="28"/>
      <c r="C117" s="28"/>
      <c r="D117" s="28"/>
      <c r="E117" s="28"/>
      <c r="F117" s="288"/>
      <c r="G117" s="93" t="s">
        <v>16</v>
      </c>
      <c r="H117" s="258"/>
      <c r="I117" s="262"/>
      <c r="J117" s="262"/>
      <c r="K117" s="264"/>
      <c r="L117" s="266"/>
      <c r="M117" s="96"/>
      <c r="N117" s="97"/>
      <c r="O117" s="93" t="s">
        <v>16</v>
      </c>
      <c r="P117" s="258"/>
      <c r="Q117" s="262"/>
      <c r="R117" s="262"/>
      <c r="S117" s="264"/>
      <c r="T117" s="266"/>
      <c r="U117" s="96"/>
      <c r="V117" s="97"/>
      <c r="W117" s="93" t="s">
        <v>16</v>
      </c>
      <c r="X117" s="258"/>
      <c r="Y117" s="262"/>
      <c r="Z117" s="262"/>
      <c r="AA117" s="264"/>
      <c r="AB117" s="286"/>
      <c r="AC117" s="96"/>
      <c r="AD117" s="97"/>
      <c r="AE117" s="93" t="s">
        <v>16</v>
      </c>
      <c r="AF117" s="258"/>
      <c r="AG117" s="262"/>
      <c r="AH117" s="262"/>
      <c r="AI117" s="264"/>
      <c r="AJ117" s="286"/>
      <c r="AK117" s="96"/>
      <c r="AL117" s="97"/>
      <c r="AM117" s="93" t="s">
        <v>16</v>
      </c>
      <c r="AN117" s="258"/>
      <c r="AO117" s="262"/>
      <c r="AP117" s="262"/>
      <c r="AQ117" s="264"/>
      <c r="AR117" s="286"/>
      <c r="AS117" s="96"/>
      <c r="AT117" s="97"/>
      <c r="AU117" s="93" t="s">
        <v>16</v>
      </c>
      <c r="AV117" s="258"/>
      <c r="AW117" s="262"/>
      <c r="AX117" s="262"/>
      <c r="AY117" s="264"/>
      <c r="AZ117" s="286"/>
      <c r="BA117" s="96"/>
      <c r="BB117" s="97"/>
      <c r="BC117" s="93" t="s">
        <v>16</v>
      </c>
      <c r="BD117" s="258"/>
      <c r="BE117" s="262"/>
      <c r="BF117" s="262"/>
      <c r="BG117" s="264"/>
      <c r="BH117" s="286"/>
      <c r="BI117" s="96"/>
      <c r="BJ117" s="97"/>
      <c r="BK117" s="93" t="s">
        <v>16</v>
      </c>
      <c r="BL117" s="258"/>
      <c r="BM117" s="262"/>
      <c r="BN117" s="262"/>
      <c r="BO117" s="264"/>
      <c r="BP117" s="286"/>
      <c r="BQ117" s="96"/>
      <c r="BR117" s="97"/>
      <c r="BS117" s="28"/>
      <c r="BT117" s="28"/>
      <c r="BU117" s="28"/>
    </row>
    <row r="118" spans="1:73" ht="15.75" customHeight="1" x14ac:dyDescent="0.25">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33"/>
      <c r="BE118" s="28"/>
      <c r="BF118" s="28"/>
      <c r="BG118" s="28"/>
      <c r="BH118" s="28"/>
      <c r="BI118" s="28"/>
      <c r="BJ118" s="28"/>
      <c r="BK118" s="28"/>
      <c r="BL118" s="33"/>
      <c r="BM118" s="28"/>
      <c r="BN118" s="28"/>
      <c r="BO118" s="28"/>
      <c r="BP118" s="28"/>
      <c r="BQ118" s="28"/>
      <c r="BR118" s="28"/>
      <c r="BS118" s="28"/>
      <c r="BT118" s="28"/>
      <c r="BU118" s="28"/>
    </row>
    <row r="119" spans="1:73" ht="15.75" customHeight="1" x14ac:dyDescent="0.25">
      <c r="A119" s="28" t="s">
        <v>23</v>
      </c>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13"/>
      <c r="BD119" s="213"/>
      <c r="BE119" s="213"/>
      <c r="BF119" s="213"/>
      <c r="BG119" s="213"/>
      <c r="BH119" s="213"/>
      <c r="BI119" s="213"/>
      <c r="BJ119" s="213"/>
      <c r="BK119" s="28"/>
      <c r="BL119" s="33"/>
      <c r="BM119" s="28"/>
      <c r="BN119" s="28"/>
      <c r="BO119" s="28"/>
      <c r="BP119" s="28"/>
      <c r="BQ119" s="28"/>
      <c r="BR119" s="28"/>
      <c r="BS119" s="28"/>
      <c r="BT119" s="28"/>
      <c r="BU119" s="28"/>
    </row>
    <row r="120" spans="1:73" ht="21" customHeight="1" x14ac:dyDescent="0.3">
      <c r="A120" s="28" t="s">
        <v>24</v>
      </c>
      <c r="B120" s="28"/>
      <c r="C120" s="28"/>
      <c r="D120" s="28"/>
      <c r="E120" s="28"/>
      <c r="F120" s="28"/>
      <c r="G120" s="28"/>
      <c r="H120" s="28"/>
      <c r="I120" s="28"/>
      <c r="J120" s="28"/>
      <c r="K120" s="28"/>
      <c r="L120" s="28"/>
      <c r="M120" s="28"/>
      <c r="N120" s="28"/>
      <c r="O120" s="28"/>
      <c r="P120" s="28"/>
      <c r="Q120" s="294" t="s">
        <v>13</v>
      </c>
      <c r="R120" s="294"/>
      <c r="S120" s="294"/>
      <c r="T120" s="294"/>
      <c r="U120" s="294"/>
      <c r="V120" s="294"/>
      <c r="W120" s="294"/>
      <c r="X120" s="294"/>
      <c r="Y120" s="294"/>
      <c r="Z120" s="294"/>
      <c r="AA120" s="294"/>
      <c r="AB120" s="294"/>
      <c r="AC120" s="28"/>
      <c r="AD120" s="28"/>
      <c r="AE120" s="28"/>
      <c r="AF120" s="28"/>
      <c r="AG120" s="28"/>
      <c r="AH120" s="28"/>
      <c r="AI120" s="28"/>
      <c r="AJ120" s="28"/>
      <c r="AK120" s="28"/>
      <c r="AL120" s="28"/>
      <c r="AM120" s="101"/>
      <c r="AN120" s="28"/>
      <c r="AO120" s="28"/>
      <c r="AP120" s="28"/>
      <c r="AQ120" s="28"/>
      <c r="AR120" s="28"/>
      <c r="AS120" s="28"/>
      <c r="AT120" s="28"/>
      <c r="AU120" s="28"/>
      <c r="AV120" s="28"/>
      <c r="AW120" s="28"/>
      <c r="AX120" s="28"/>
      <c r="AY120" s="28"/>
      <c r="AZ120" s="28"/>
      <c r="BA120" s="28"/>
      <c r="BB120" s="28"/>
      <c r="BC120" s="214"/>
      <c r="BD120" s="250"/>
      <c r="BE120" s="251"/>
      <c r="BF120" s="251"/>
      <c r="BG120" s="252"/>
      <c r="BH120" s="253"/>
      <c r="BI120" s="213"/>
      <c r="BJ120" s="213"/>
      <c r="BK120" s="28"/>
      <c r="BL120" s="28"/>
      <c r="BM120" s="28"/>
      <c r="BN120" s="28"/>
      <c r="BO120" s="28"/>
      <c r="BP120" s="28"/>
      <c r="BQ120" s="28"/>
      <c r="BR120" s="28"/>
      <c r="BS120" s="28"/>
      <c r="BT120" s="28"/>
      <c r="BU120" s="28"/>
    </row>
    <row r="121" spans="1:73" ht="14.25" customHeight="1" thickBot="1" x14ac:dyDescent="0.35">
      <c r="A121" s="28" t="s">
        <v>25</v>
      </c>
      <c r="B121" s="28"/>
      <c r="C121" s="28"/>
      <c r="D121" s="28"/>
      <c r="E121" s="28"/>
      <c r="F121" s="28"/>
      <c r="G121" s="28"/>
      <c r="H121" s="28" t="s">
        <v>92</v>
      </c>
      <c r="I121" s="28"/>
      <c r="J121" s="28"/>
      <c r="K121" s="28"/>
      <c r="L121" s="28"/>
      <c r="M121" s="28"/>
      <c r="N121" s="28"/>
      <c r="O121" s="28"/>
      <c r="P121" s="28"/>
      <c r="Q121" s="28"/>
      <c r="R121" s="28"/>
      <c r="S121" s="28"/>
      <c r="T121" s="28"/>
      <c r="U121" s="28"/>
      <c r="V121" s="28"/>
      <c r="W121" s="227"/>
      <c r="X121" s="227"/>
      <c r="Y121" s="227"/>
      <c r="Z121" s="227"/>
      <c r="AA121" s="227"/>
      <c r="AB121" s="227"/>
      <c r="AC121" s="295" t="s">
        <v>172</v>
      </c>
      <c r="AD121" s="295"/>
      <c r="AE121" s="295"/>
      <c r="AF121" s="295"/>
      <c r="AG121" s="295"/>
      <c r="AH121" s="295"/>
      <c r="AI121" s="295"/>
      <c r="AJ121" s="295"/>
      <c r="AK121" s="295"/>
      <c r="AL121" s="295"/>
      <c r="AM121" s="101"/>
      <c r="AN121" s="28"/>
      <c r="AO121" s="28"/>
      <c r="AP121" s="28"/>
      <c r="AQ121" s="28"/>
      <c r="AR121" s="28"/>
      <c r="AS121" s="28"/>
      <c r="AT121" s="28"/>
      <c r="AU121" s="28"/>
      <c r="AV121" s="28"/>
      <c r="AW121" s="28"/>
      <c r="AX121" s="28"/>
      <c r="AY121" s="28"/>
      <c r="AZ121" s="28"/>
      <c r="BA121" s="28"/>
      <c r="BB121" s="28"/>
      <c r="BC121" s="215"/>
      <c r="BD121" s="250"/>
      <c r="BE121" s="251"/>
      <c r="BF121" s="251"/>
      <c r="BG121" s="252"/>
      <c r="BH121" s="253"/>
      <c r="BI121" s="216"/>
      <c r="BJ121" s="216"/>
      <c r="BK121" s="28"/>
      <c r="BL121" s="28"/>
      <c r="BM121" s="28"/>
      <c r="BN121" s="28"/>
      <c r="BO121" s="28"/>
      <c r="BP121" s="28"/>
      <c r="BQ121" s="28"/>
      <c r="BR121" s="28"/>
      <c r="BS121" s="28"/>
      <c r="BT121" s="28"/>
      <c r="BU121" s="28"/>
    </row>
    <row r="122" spans="1:73" ht="21" customHeight="1" thickTop="1" x14ac:dyDescent="0.25">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99"/>
      <c r="AD122" s="299"/>
      <c r="AE122" s="299"/>
      <c r="AF122" s="299"/>
      <c r="AG122" s="299"/>
      <c r="AH122" s="299"/>
      <c r="AI122" s="299"/>
      <c r="AJ122" s="299"/>
      <c r="AK122" s="299"/>
      <c r="AL122" s="299"/>
      <c r="AM122" s="101"/>
      <c r="AN122" s="28"/>
      <c r="AO122" s="28"/>
      <c r="AP122" s="28"/>
      <c r="AQ122" s="28"/>
      <c r="AR122" s="28"/>
      <c r="AS122" s="28"/>
      <c r="AT122" s="28"/>
      <c r="AU122" s="28"/>
      <c r="AV122" s="28"/>
      <c r="AW122" s="28"/>
      <c r="AX122" s="28"/>
      <c r="AY122" s="28"/>
      <c r="AZ122" s="28"/>
      <c r="BA122" s="28"/>
      <c r="BB122" s="28"/>
      <c r="BC122" s="215"/>
      <c r="BD122" s="284"/>
      <c r="BE122" s="251"/>
      <c r="BF122" s="251"/>
      <c r="BG122" s="252"/>
      <c r="BH122" s="253"/>
      <c r="BI122" s="216"/>
      <c r="BJ122" s="216"/>
      <c r="BK122" s="28"/>
      <c r="BL122" s="28"/>
      <c r="BM122" s="28"/>
      <c r="BN122" s="28"/>
      <c r="BO122" s="28"/>
      <c r="BP122" s="28"/>
      <c r="BQ122" s="28"/>
      <c r="BR122" s="28"/>
      <c r="BS122" s="28"/>
      <c r="BT122" s="28"/>
      <c r="BU122" s="28"/>
    </row>
    <row r="123" spans="1:73" x14ac:dyDescent="0.25">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34"/>
      <c r="AN123" s="28"/>
      <c r="AO123" s="28"/>
      <c r="AP123" s="28"/>
      <c r="AQ123" s="28"/>
      <c r="AR123" s="28"/>
      <c r="AS123" s="28"/>
      <c r="AT123" s="28"/>
      <c r="AU123" s="28"/>
      <c r="AV123" s="28"/>
      <c r="AW123" s="28"/>
      <c r="AX123" s="28"/>
      <c r="AY123" s="28"/>
      <c r="AZ123" s="28"/>
      <c r="BA123" s="28"/>
      <c r="BB123" s="28"/>
      <c r="BC123" s="215"/>
      <c r="BD123" s="284"/>
      <c r="BE123" s="251"/>
      <c r="BF123" s="251"/>
      <c r="BG123" s="252"/>
      <c r="BH123" s="253"/>
      <c r="BI123" s="216"/>
      <c r="BJ123" s="216"/>
      <c r="BK123" s="28"/>
      <c r="BL123" s="28"/>
      <c r="BM123" s="28"/>
      <c r="BN123" s="28"/>
      <c r="BO123" s="28"/>
      <c r="BP123" s="28"/>
      <c r="BQ123" s="28"/>
      <c r="BR123" s="28"/>
      <c r="BS123" s="28"/>
      <c r="BT123" s="28"/>
      <c r="BU123" s="28"/>
    </row>
    <row r="124" spans="1:73" ht="30" customHeight="1" x14ac:dyDescent="0.3">
      <c r="A124" s="28"/>
      <c r="B124" s="28"/>
      <c r="C124" s="28"/>
      <c r="D124" s="28"/>
      <c r="E124" s="28"/>
      <c r="F124" s="28"/>
      <c r="G124" s="28"/>
      <c r="H124" s="28"/>
      <c r="I124" s="28"/>
      <c r="J124" s="28"/>
      <c r="K124" s="28"/>
      <c r="L124" s="28"/>
      <c r="M124" s="28"/>
      <c r="N124" s="28"/>
      <c r="O124" s="28"/>
      <c r="P124" s="28"/>
      <c r="Q124" s="294" t="s">
        <v>14</v>
      </c>
      <c r="R124" s="294"/>
      <c r="S124" s="294"/>
      <c r="T124" s="294"/>
      <c r="U124" s="294"/>
      <c r="V124" s="294"/>
      <c r="W124" s="294"/>
      <c r="X124" s="294"/>
      <c r="Y124" s="294"/>
      <c r="Z124" s="294"/>
      <c r="AA124" s="294"/>
      <c r="AB124" s="294"/>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17"/>
      <c r="BD124" s="217"/>
      <c r="BE124" s="217"/>
      <c r="BF124" s="217"/>
      <c r="BG124" s="217"/>
      <c r="BH124" s="217"/>
      <c r="BI124" s="217"/>
      <c r="BJ124" s="217"/>
      <c r="BK124" s="28"/>
      <c r="BL124" s="28"/>
      <c r="BM124" s="28"/>
      <c r="BN124" s="28"/>
      <c r="BO124" s="28"/>
      <c r="BP124" s="28"/>
      <c r="BQ124" s="28"/>
      <c r="BR124" s="28"/>
      <c r="BS124" s="28"/>
      <c r="BT124" s="28"/>
      <c r="BU124" s="28"/>
    </row>
    <row r="125" spans="1:73" ht="19.5" thickBot="1" x14ac:dyDescent="0.35">
      <c r="A125" s="28"/>
      <c r="B125" s="28"/>
      <c r="C125" s="28"/>
      <c r="D125" s="28"/>
      <c r="E125" s="28"/>
      <c r="F125" s="28"/>
      <c r="G125" s="28"/>
      <c r="H125" s="28"/>
      <c r="I125" s="28"/>
      <c r="J125" s="28"/>
      <c r="K125" s="28"/>
      <c r="L125" s="28"/>
      <c r="M125" s="28"/>
      <c r="N125" s="28"/>
      <c r="O125" s="28"/>
      <c r="P125" s="28"/>
      <c r="Q125" s="28"/>
      <c r="R125" s="28"/>
      <c r="S125" s="28"/>
      <c r="T125" s="28"/>
      <c r="U125" s="28"/>
      <c r="V125" s="28"/>
      <c r="W125" s="102"/>
      <c r="X125" s="102"/>
      <c r="Y125" s="102"/>
      <c r="Z125" s="102"/>
      <c r="AA125" s="102"/>
      <c r="AB125" s="102"/>
      <c r="AC125" s="295" t="s">
        <v>172</v>
      </c>
      <c r="AD125" s="295"/>
      <c r="AE125" s="295"/>
      <c r="AF125" s="295"/>
      <c r="AG125" s="295"/>
      <c r="AH125" s="295"/>
      <c r="AI125" s="295"/>
      <c r="AJ125" s="295"/>
      <c r="AK125" s="295"/>
      <c r="AL125" s="295"/>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row>
    <row r="126" spans="1:73" ht="15.75" thickTop="1" x14ac:dyDescent="0.25">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96"/>
      <c r="AD126" s="296"/>
      <c r="AE126" s="296"/>
      <c r="AF126" s="296"/>
      <c r="AG126" s="296"/>
      <c r="AH126" s="296"/>
      <c r="AI126" s="296"/>
      <c r="AJ126" s="296"/>
      <c r="AK126" s="296"/>
      <c r="AL126" s="296"/>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row>
    <row r="127" spans="1:73" x14ac:dyDescent="0.25">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t="s">
        <v>92</v>
      </c>
      <c r="BL127" s="28"/>
      <c r="BM127" s="28"/>
      <c r="BN127" s="28"/>
      <c r="BO127" s="28"/>
      <c r="BP127" s="28"/>
      <c r="BQ127" s="28"/>
      <c r="BR127" s="28"/>
      <c r="BS127" s="28"/>
      <c r="BT127" s="28"/>
      <c r="BU127" s="28"/>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2023-09-07T18:51:15Z</dcterms:modified>
</cp:coreProperties>
</file>